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poko...'!$C$141:$K$364</definedName>
    <definedName name="_xlnm.Print_Area" localSheetId="1">'01 - Stavební úpravy poko...'!$C$4:$J$76,'01 - Stavební úpravy poko...'!$C$82:$J$123,'01 - Stavební úpravy poko...'!$C$129:$K$364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4"/>
  <c r="BH364"/>
  <c r="BG364"/>
  <c r="BE364"/>
  <c r="T364"/>
  <c r="T363"/>
  <c r="R364"/>
  <c r="R363"/>
  <c r="P364"/>
  <c r="P363"/>
  <c r="BI362"/>
  <c r="BH362"/>
  <c r="BG362"/>
  <c r="BE362"/>
  <c r="T362"/>
  <c r="T361"/>
  <c r="R362"/>
  <c r="R361"/>
  <c r="P362"/>
  <c r="P361"/>
  <c r="BI360"/>
  <c r="BH360"/>
  <c r="BG360"/>
  <c r="BE360"/>
  <c r="T360"/>
  <c r="T359"/>
  <c r="T358"/>
  <c r="R360"/>
  <c r="R359"/>
  <c r="R358"/>
  <c r="P360"/>
  <c r="P359"/>
  <c r="P358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5"/>
  <c r="BH335"/>
  <c r="BG335"/>
  <c r="BE335"/>
  <c r="T335"/>
  <c r="R335"/>
  <c r="P335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92"/>
  <c r="J23"/>
  <c r="J18"/>
  <c r="E18"/>
  <c r="F139"/>
  <c r="J17"/>
  <c r="J12"/>
  <c r="J136"/>
  <c r="E7"/>
  <c r="E85"/>
  <c i="1" r="L90"/>
  <c r="AM90"/>
  <c r="AM89"/>
  <c r="L89"/>
  <c r="AM87"/>
  <c r="L87"/>
  <c r="L85"/>
  <c r="L84"/>
  <c i="2" r="J360"/>
  <c r="BK350"/>
  <c r="BK348"/>
  <c r="BK347"/>
  <c r="J345"/>
  <c r="BK343"/>
  <c r="J342"/>
  <c r="BK340"/>
  <c r="BK339"/>
  <c r="BK338"/>
  <c r="J337"/>
  <c r="BK335"/>
  <c r="BK331"/>
  <c r="J329"/>
  <c r="BK328"/>
  <c r="J327"/>
  <c r="BK325"/>
  <c r="J324"/>
  <c r="J322"/>
  <c r="BK317"/>
  <c r="J317"/>
  <c r="BK315"/>
  <c r="J315"/>
  <c r="BK314"/>
  <c r="J314"/>
  <c r="BK313"/>
  <c r="J313"/>
  <c r="BK312"/>
  <c r="J312"/>
  <c r="BK310"/>
  <c r="J310"/>
  <c r="BK307"/>
  <c r="BK304"/>
  <c r="BK302"/>
  <c r="BK296"/>
  <c r="BK295"/>
  <c r="BK294"/>
  <c r="J293"/>
  <c r="J292"/>
  <c r="BK291"/>
  <c r="BK290"/>
  <c r="BK288"/>
  <c r="BK287"/>
  <c r="J286"/>
  <c r="J285"/>
  <c r="J283"/>
  <c r="BK281"/>
  <c r="J280"/>
  <c r="BK278"/>
  <c r="BK276"/>
  <c r="BK274"/>
  <c r="J273"/>
  <c r="BK272"/>
  <c r="J270"/>
  <c r="J269"/>
  <c r="BK268"/>
  <c r="BK267"/>
  <c r="J266"/>
  <c r="J265"/>
  <c r="J264"/>
  <c r="BK263"/>
  <c r="J262"/>
  <c r="J261"/>
  <c r="J260"/>
  <c r="J259"/>
  <c r="J257"/>
  <c r="BK255"/>
  <c r="J254"/>
  <c r="BK253"/>
  <c r="J252"/>
  <c r="BK251"/>
  <c r="BK250"/>
  <c r="J249"/>
  <c r="J248"/>
  <c r="BK247"/>
  <c r="J246"/>
  <c r="J245"/>
  <c r="BK243"/>
  <c r="BK242"/>
  <c r="BK240"/>
  <c r="BK238"/>
  <c r="J237"/>
  <c r="J235"/>
  <c r="BK233"/>
  <c r="J232"/>
  <c r="J231"/>
  <c r="BK230"/>
  <c r="BK229"/>
  <c r="J227"/>
  <c r="BK225"/>
  <c r="BK224"/>
  <c r="BK223"/>
  <c r="J222"/>
  <c r="BK221"/>
  <c r="BK219"/>
  <c r="BK218"/>
  <c r="J216"/>
  <c r="BK213"/>
  <c r="BK211"/>
  <c r="J208"/>
  <c r="J206"/>
  <c r="BK204"/>
  <c r="J203"/>
  <c r="J202"/>
  <c r="BK198"/>
  <c r="J197"/>
  <c r="BK196"/>
  <c r="J192"/>
  <c r="J190"/>
  <c r="J188"/>
  <c r="BK187"/>
  <c r="BK186"/>
  <c r="BK185"/>
  <c r="BK184"/>
  <c r="J182"/>
  <c r="BK181"/>
  <c r="BK180"/>
  <c r="J177"/>
  <c r="BK175"/>
  <c r="J169"/>
  <c r="BK164"/>
  <c r="BK163"/>
  <c r="BK161"/>
  <c r="J155"/>
  <c r="BK153"/>
  <c r="J153"/>
  <c r="BK149"/>
  <c r="J148"/>
  <c r="J145"/>
  <c i="1" r="AS94"/>
  <c i="2" r="BK364"/>
  <c r="J364"/>
  <c r="BK362"/>
  <c r="J362"/>
  <c r="BK360"/>
  <c r="J350"/>
  <c r="J348"/>
  <c r="J347"/>
  <c r="BK345"/>
  <c r="J343"/>
  <c r="BK342"/>
  <c r="J340"/>
  <c r="J339"/>
  <c r="J338"/>
  <c r="BK337"/>
  <c r="J335"/>
  <c r="J331"/>
  <c r="BK329"/>
  <c r="J328"/>
  <c r="BK327"/>
  <c r="J325"/>
  <c r="BK324"/>
  <c r="BK322"/>
  <c r="BK320"/>
  <c r="J320"/>
  <c r="BK319"/>
  <c r="J319"/>
  <c r="BK318"/>
  <c r="J318"/>
  <c r="J307"/>
  <c r="J304"/>
  <c r="J302"/>
  <c r="J296"/>
  <c r="J295"/>
  <c r="J294"/>
  <c r="BK293"/>
  <c r="BK292"/>
  <c r="J291"/>
  <c r="J290"/>
  <c r="J288"/>
  <c r="J287"/>
  <c r="BK286"/>
  <c r="BK285"/>
  <c r="BK283"/>
  <c r="J281"/>
  <c r="BK280"/>
  <c r="J278"/>
  <c r="J276"/>
  <c r="J274"/>
  <c r="BK273"/>
  <c r="J272"/>
  <c r="BK270"/>
  <c r="BK269"/>
  <c r="J268"/>
  <c r="J267"/>
  <c r="BK266"/>
  <c r="BK265"/>
  <c r="BK264"/>
  <c r="J263"/>
  <c r="BK262"/>
  <c r="BK261"/>
  <c r="BK260"/>
  <c r="BK259"/>
  <c r="BK257"/>
  <c r="J255"/>
  <c r="BK254"/>
  <c r="J253"/>
  <c r="BK252"/>
  <c r="J251"/>
  <c r="J250"/>
  <c r="BK249"/>
  <c r="BK248"/>
  <c r="J247"/>
  <c r="BK246"/>
  <c r="BK245"/>
  <c r="J243"/>
  <c r="J242"/>
  <c r="J240"/>
  <c r="J238"/>
  <c r="BK237"/>
  <c r="BK235"/>
  <c r="J233"/>
  <c r="BK232"/>
  <c r="BK231"/>
  <c r="J230"/>
  <c r="J229"/>
  <c r="BK227"/>
  <c r="J225"/>
  <c r="J224"/>
  <c r="J223"/>
  <c r="BK222"/>
  <c r="J221"/>
  <c r="J219"/>
  <c r="J218"/>
  <c r="BK216"/>
  <c r="J213"/>
  <c r="J211"/>
  <c r="BK208"/>
  <c r="BK206"/>
  <c r="J204"/>
  <c r="BK203"/>
  <c r="BK202"/>
  <c r="J198"/>
  <c r="BK197"/>
  <c r="J196"/>
  <c r="BK192"/>
  <c r="BK190"/>
  <c r="BK188"/>
  <c r="J187"/>
  <c r="J186"/>
  <c r="J185"/>
  <c r="J184"/>
  <c r="BK182"/>
  <c r="J181"/>
  <c r="J180"/>
  <c r="BK177"/>
  <c r="J175"/>
  <c r="BK173"/>
  <c r="J173"/>
  <c r="BK169"/>
  <c r="J164"/>
  <c r="J163"/>
  <c r="J161"/>
  <c r="BK155"/>
  <c r="J149"/>
  <c r="BK148"/>
  <c r="BK145"/>
  <c l="1" r="BK144"/>
  <c r="P144"/>
  <c r="T144"/>
  <c r="P152"/>
  <c r="T152"/>
  <c r="P189"/>
  <c r="T189"/>
  <c r="P201"/>
  <c r="T201"/>
  <c r="BK210"/>
  <c r="J210"/>
  <c r="J104"/>
  <c r="R210"/>
  <c r="BK217"/>
  <c r="J217"/>
  <c r="J105"/>
  <c r="R217"/>
  <c r="BK228"/>
  <c r="J228"/>
  <c r="J106"/>
  <c r="R228"/>
  <c r="T228"/>
  <c r="P234"/>
  <c r="T234"/>
  <c r="P244"/>
  <c r="T244"/>
  <c r="P258"/>
  <c r="T258"/>
  <c r="P271"/>
  <c r="BK275"/>
  <c r="J275"/>
  <c r="J112"/>
  <c r="P289"/>
  <c r="R144"/>
  <c r="BK152"/>
  <c r="J152"/>
  <c r="J99"/>
  <c r="R152"/>
  <c r="BK189"/>
  <c r="J189"/>
  <c r="J100"/>
  <c r="R189"/>
  <c r="BK201"/>
  <c r="J201"/>
  <c r="J101"/>
  <c r="R201"/>
  <c r="P210"/>
  <c r="T210"/>
  <c r="P217"/>
  <c r="T217"/>
  <c r="P228"/>
  <c r="BK234"/>
  <c r="J234"/>
  <c r="J107"/>
  <c r="R234"/>
  <c r="BK244"/>
  <c r="J244"/>
  <c r="J108"/>
  <c r="R244"/>
  <c r="BK258"/>
  <c r="J258"/>
  <c r="J110"/>
  <c r="R258"/>
  <c r="BK271"/>
  <c r="J271"/>
  <c r="J111"/>
  <c r="R271"/>
  <c r="T271"/>
  <c r="P275"/>
  <c r="R275"/>
  <c r="T275"/>
  <c r="BK289"/>
  <c r="J289"/>
  <c r="J113"/>
  <c r="R289"/>
  <c r="T289"/>
  <c r="BK303"/>
  <c r="J303"/>
  <c r="J114"/>
  <c r="P303"/>
  <c r="R303"/>
  <c r="T303"/>
  <c r="BK316"/>
  <c r="J316"/>
  <c r="J115"/>
  <c r="P316"/>
  <c r="R316"/>
  <c r="T316"/>
  <c r="BK330"/>
  <c r="J330"/>
  <c r="J116"/>
  <c r="P330"/>
  <c r="R330"/>
  <c r="T330"/>
  <c r="BK341"/>
  <c r="J341"/>
  <c r="J117"/>
  <c r="P341"/>
  <c r="R341"/>
  <c r="T341"/>
  <c r="BK344"/>
  <c r="J344"/>
  <c r="J118"/>
  <c r="P344"/>
  <c r="R344"/>
  <c r="T344"/>
  <c r="F92"/>
  <c r="E132"/>
  <c r="J139"/>
  <c r="BF153"/>
  <c r="BF155"/>
  <c r="BF161"/>
  <c r="BF163"/>
  <c r="BF164"/>
  <c r="BF169"/>
  <c r="BF173"/>
  <c r="BF180"/>
  <c r="BF182"/>
  <c r="BF184"/>
  <c r="BF185"/>
  <c r="BF186"/>
  <c r="BF188"/>
  <c r="BF192"/>
  <c r="BF197"/>
  <c r="BF198"/>
  <c r="BF202"/>
  <c r="BF203"/>
  <c r="BF206"/>
  <c r="BF208"/>
  <c r="BF211"/>
  <c r="BF218"/>
  <c r="BF219"/>
  <c r="BF222"/>
  <c r="BF227"/>
  <c r="BF229"/>
  <c r="BF232"/>
  <c r="BF233"/>
  <c r="BF237"/>
  <c r="BF238"/>
  <c r="BF240"/>
  <c r="BF242"/>
  <c r="BF243"/>
  <c r="BF246"/>
  <c r="BF249"/>
  <c r="BF250"/>
  <c r="BF252"/>
  <c r="BF254"/>
  <c r="BF255"/>
  <c r="BF257"/>
  <c r="BF262"/>
  <c r="BF269"/>
  <c r="BF273"/>
  <c r="BF274"/>
  <c r="BF278"/>
  <c r="BF280"/>
  <c r="BF286"/>
  <c r="BF287"/>
  <c r="BF290"/>
  <c r="BF293"/>
  <c r="BF295"/>
  <c r="BF296"/>
  <c r="BF304"/>
  <c r="BF307"/>
  <c r="BF317"/>
  <c r="BF318"/>
  <c r="BF319"/>
  <c r="BF322"/>
  <c r="BF324"/>
  <c r="BF325"/>
  <c r="BF327"/>
  <c r="BF328"/>
  <c r="BF335"/>
  <c r="BF337"/>
  <c r="BF340"/>
  <c r="BF342"/>
  <c r="BF343"/>
  <c r="BF345"/>
  <c r="BF347"/>
  <c r="BF348"/>
  <c r="BF350"/>
  <c r="BF360"/>
  <c r="BF362"/>
  <c r="BF364"/>
  <c r="J89"/>
  <c r="BF145"/>
  <c r="BF148"/>
  <c r="BF149"/>
  <c r="BF175"/>
  <c r="BF177"/>
  <c r="BF181"/>
  <c r="BF187"/>
  <c r="BF190"/>
  <c r="BF196"/>
  <c r="BF204"/>
  <c r="BF213"/>
  <c r="BF216"/>
  <c r="BF221"/>
  <c r="BF223"/>
  <c r="BF224"/>
  <c r="BF225"/>
  <c r="BF230"/>
  <c r="BF231"/>
  <c r="BF235"/>
  <c r="BF245"/>
  <c r="BF247"/>
  <c r="BF248"/>
  <c r="BF251"/>
  <c r="BF253"/>
  <c r="BF259"/>
  <c r="BF260"/>
  <c r="BF261"/>
  <c r="BF263"/>
  <c r="BF264"/>
  <c r="BF265"/>
  <c r="BF266"/>
  <c r="BF267"/>
  <c r="BF268"/>
  <c r="BF270"/>
  <c r="BF272"/>
  <c r="BF276"/>
  <c r="BF281"/>
  <c r="BF283"/>
  <c r="BF285"/>
  <c r="BF288"/>
  <c r="BF291"/>
  <c r="BF292"/>
  <c r="BF294"/>
  <c r="BF302"/>
  <c r="BF310"/>
  <c r="BF312"/>
  <c r="BF313"/>
  <c r="BF314"/>
  <c r="BF315"/>
  <c r="BF320"/>
  <c r="BF329"/>
  <c r="BF331"/>
  <c r="BF338"/>
  <c r="BF339"/>
  <c r="BK207"/>
  <c r="J207"/>
  <c r="J102"/>
  <c r="BK256"/>
  <c r="J256"/>
  <c r="J109"/>
  <c r="BK359"/>
  <c r="J359"/>
  <c r="J120"/>
  <c r="BK361"/>
  <c r="J361"/>
  <c r="J121"/>
  <c r="BK363"/>
  <c r="J363"/>
  <c r="J122"/>
  <c r="J33"/>
  <c i="1" r="AV95"/>
  <c i="2" r="F33"/>
  <c i="1" r="AZ95"/>
  <c r="AZ94"/>
  <c r="W29"/>
  <c i="2" r="F37"/>
  <c i="1" r="BD95"/>
  <c r="BD94"/>
  <c r="W33"/>
  <c i="2" r="F36"/>
  <c i="1" r="BC95"/>
  <c r="BC94"/>
  <c r="W32"/>
  <c i="2" r="F35"/>
  <c i="1" r="BB95"/>
  <c r="BB94"/>
  <c r="W31"/>
  <c i="2" l="1" r="T209"/>
  <c r="R143"/>
  <c r="R209"/>
  <c r="T143"/>
  <c r="T142"/>
  <c r="P143"/>
  <c r="BK143"/>
  <c r="J143"/>
  <c r="J97"/>
  <c r="P209"/>
  <c r="J144"/>
  <c r="J98"/>
  <c r="BK209"/>
  <c r="J209"/>
  <c r="J103"/>
  <c r="BK358"/>
  <c r="J358"/>
  <c r="J119"/>
  <c i="1" r="AV94"/>
  <c r="AK29"/>
  <c r="AX94"/>
  <c r="AY94"/>
  <c i="2" r="J34"/>
  <c i="1" r="AW95"/>
  <c r="AT95"/>
  <c i="2" r="F34"/>
  <c i="1" r="BA95"/>
  <c r="BA94"/>
  <c r="W30"/>
  <c i="2" l="1" r="P142"/>
  <c i="1" r="AU95"/>
  <c i="2" r="R142"/>
  <c r="BK142"/>
  <c r="J142"/>
  <c r="J96"/>
  <c i="1" r="AU94"/>
  <c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<sst xmlns="http://schemas.openxmlformats.org/spreadsheetml/2006/main">
  <si>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</si>
  <si>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</si>
  <si>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</si>
  <si>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</si>
  <si>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{b6559400-8492-47ba-9196-7c72824e73d5}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</si>
  <si>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</si>
  <si>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</si>
  <si>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</si>
  <si>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</si>
  <si>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</si>
  <si>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</si>
  <si>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</si>
  <si>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</si>
  <si>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</si>
  <si>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</si>
  <si>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</si>
  <si>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</si>
  <si>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165B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</si>
  <si>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</si>
  <si>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</si>
  <si>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</si>
  <si>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</si>
  <si>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</si>
  <si>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</si>
  <si>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</si>
  <si>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</si>
  <si>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</si>
  <si>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</si>
  <si>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</si>
  <si>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</si>
  <si>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</si>
  <si>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</si>
  <si>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</si>
  <si>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</si>
  <si>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</si>
  <si>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</si>
  <si>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</si>
  <si>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</si>
  <si>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</si>
  <si>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</si>
  <si>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</si>
  <si>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</si>
  <si>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</si>
  <si>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</si>
  <si>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</si>
  <si>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</si>
  <si>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</si>
  <si>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</si>
  <si>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</si>
  <si>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</si>
  <si>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</si>
  <si>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</si>
  <si>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</si>
  <si>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</si>
  <si>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</si>
  <si>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</si>
  <si>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</si>
  <si>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</si>
  <si>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</si>
  <si>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</si>
  <si>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</si>
  <si>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</si>
  <si>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</si>
  <si>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</si>
  <si>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</si>
  <si>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</si>
  <si>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</si>
  <si>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</si>
  <si>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</si>
  <si>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</si>
  <si>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</si>
  <si>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</si>
  <si>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</si>
  <si>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</si>
  <si>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</si>
  <si>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</si>
  <si>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</si>
  <si>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</si>
  <si>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</si>
  <si>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</si>
  <si>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</si>
  <si>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</si>
  <si>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</si>
  <si>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</si>
  <si>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</si>
  <si>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</si>
  <si>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165B</t>
  </si>
  <si>
    <t>STA</t>
  </si>
  <si>
    <t>1</t>
  </si>
  <si>
    <t>{cecdc9cf-9639-4715-8558-0e14853e7c60}</t>
  </si>
  <si>
    <t>KRYCÍ LIST SOUPISU PRACÍ</t>
  </si>
  <si>
    <t>Objekt:</t>
  </si>
  <si>
    <t>01 - Stavební úpravy pokoje 165B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</si>
  <si>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</si>
  <si>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</si>
  <si>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</si>
  <si>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</si>
  <si>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</si>
  <si>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</si>
  <si>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</si>
  <si>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</si>
  <si>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</si>
  <si>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</si>
  <si>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</si>
  <si>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</si>
  <si>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</si>
  <si>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</si>
  <si>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</si>
  <si>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</si>
  <si>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</si>
  <si>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</si>
  <si>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</si>
  <si>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</si>
  <si>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</si>
  <si>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</si>
  <si>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</si>
  <si>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</si>
  <si>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</si>
  <si>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</si>
  <si>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</si>
  <si>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</si>
  <si>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</si>
  <si>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</si>
  <si>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</si>
  <si>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</si>
  <si>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</si>
  <si>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</si>
  <si>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</si>
  <si>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</si>
  <si>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</si>
  <si>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</si>
  <si>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</si>
  <si>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</si>
  <si>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</si>
  <si>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</si>
  <si>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</si>
  <si>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</si>
  <si>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</si>
  <si>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</si>
  <si>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</si>
  <si>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</si>
  <si>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</si>
  <si>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</si>
  <si>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</si>
  <si>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</si>
  <si>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</si>
  <si>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</si>
  <si>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</si>
  <si>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</si>
  <si>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</si>
  <si>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</si>
  <si>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</si>
  <si>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</si>
  <si>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</si>
  <si>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</si>
  <si>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</si>
  <si>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</si>
  <si>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</si>
  <si>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</si>
  <si>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</si>
  <si>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</si>
  <si>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</si>
  <si>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</si>
  <si>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</si>
  <si>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</si>
  <si>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</si>
  <si>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</si>
  <si>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</si>
  <si>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</si>
  <si>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</si>
  <si>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</si>
  <si>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</si>
  <si>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</si>
  <si>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</si>
  <si>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</si>
  <si>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</si>
  <si>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</si>
  <si>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</si>
  <si>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</si>
  <si>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</si>
  <si>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</si>
  <si>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</si>
  <si>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</si>
  <si>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</si>
  <si>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</si>
  <si>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</si>
  <si>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</si>
  <si>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</si>
  <si>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</si>
  <si>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</si>
  <si>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</si>
  <si>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</si>
  <si>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</si>
  <si>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</si>
  <si>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</si>
  <si>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</si>
  <si>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</si>
  <si>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</si>
  <si>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</si>
  <si>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</si>
  <si>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</si>
  <si>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</si>
  <si>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</si>
  <si>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</si>
  <si>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</si>
  <si>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</si>
  <si>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</si>
  <si>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</si>
  <si>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</si>
  <si>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</si>
  <si>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</si>
  <si>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</si>
  <si>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</si>
  <si>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</si>
  <si>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</si>
  <si>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</si>
  <si>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</si>
  <si>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</si>
  <si>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</si>
  <si>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</si>
  <si>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</si>
  <si>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</si>
  <si>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</si>
  <si>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</si>
  <si>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</si>
  <si>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</si>
  <si>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</si>
  <si>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</si>
  <si>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</si>
  <si>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</si>
  <si>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</si>
  <si>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</si>
  <si>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</si>
  <si>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</si>
  <si>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</si>
  <si>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</si>
  <si>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</si>
  <si>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</si>
  <si>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</si>
  <si>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</si>
  <si>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</si>
  <si>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</si>
  <si>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</si>
  <si>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</si>
  <si>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</si>
  <si>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</si>
  <si>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</si>
  <si>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</si>
  <si>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</si>
  <si>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</si>
  <si>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</si>
  <si>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</si>
  <si>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</si>
  <si>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</si>
  <si>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</si>
  <si>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</si>
  <si>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</si>
  <si>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</si>
  <si>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</si>
  <si>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</si>
  <si>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</si>
  <si>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</si>
  <si>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</si>
  <si>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</si>
  <si>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</si>
  <si>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</si>
  <si>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</si>
  <si>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</si>
  <si>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</si>
  <si>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</si>
  <si>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</si>
  <si>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</si>
  <si>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</si>
  <si>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</si>
  <si>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</si>
  <si>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</si>
  <si>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</si>
  <si>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</si>
  <si>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</si>
  <si>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</si>
  <si>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</si>
  <si>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</si>
  <si>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</si>
  <si>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</si>
  <si>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</si>
  <si>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</si>
  <si>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</si>
  <si>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</si>
  <si>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</si>
  <si>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</si>
  <si>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</si>
  <si>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</si>
  <si>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</si>
  <si>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</si>
  <si>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</si>
  <si>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</si>
  <si>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</si>
  <si>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</si>
  <si>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</si>
  <si>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</si>
  <si>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</si>
  <si>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</si>
  <si>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</si>
  <si>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</si>
  <si>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</si>
  <si>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</si>
  <si>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</si>
  <si>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</si>
  <si>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</si>
  <si>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</si>
  <si>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</si>
  <si>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</si>
  <si>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</si>
  <si>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</si>
  <si>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</si>
  <si>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</si>
  <si>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</si>
  <si>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</si>
  <si>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</si>
  <si>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</si>
  <si>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</si>
  <si>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</si>
  <si>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</si>
  <si>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</si>
  <si>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</si>
  <si>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</si>
  <si>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</si>
  <si>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</si>
  <si>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</si>
  <si>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</si>
  <si>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</si>
  <si>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</si>
  <si>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</si>
  <si>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</si>
  <si>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</si>
  <si>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</si>
  <si>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</si>
  <si>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</si>
  <si>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</si>
  <si>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</si>
  <si>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</si>
  <si>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</si>
  <si>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</si>
  <si>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</si>
  <si>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</si>
  <si>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</si>
  <si>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</si>
  <si>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</si>
  <si>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</si>
  <si>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</si>
  <si>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</si>
  <si>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</si>
  <si>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</si>
  <si>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</si>
  <si>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</si>
  <si>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</si>
  <si>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</si>
  <si>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</si>
  <si>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</si>
  <si>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</si>
  <si>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</si>
  <si>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</si>
  <si>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</si>
  <si>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</si>
  <si>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</si>
  <si>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</si>
  <si>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</si>
  <si>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</si>
  <si>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</si>
  <si>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</si>
  <si>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</si>
  <si>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</si>
  <si>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</si>
  <si>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</si>
  <si>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</si>
  <si>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</si>
  <si>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</si>
  <si>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</si>
  <si>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</si>
  <si>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</si>
  <si>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</si>
  <si>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</si>
  <si>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</si>
  <si>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</si>
  <si>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</si>
  <si>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</si>
  <si>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</si>
  <si>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</si>
  <si>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</si>
  <si>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</si>
  <si>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</si>
  <si>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</si>
  <si>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</si>
  <si>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</si>
  <si>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</si>
  <si>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</si>
  <si>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</si>
  <si>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</si>
  <si>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</si>
  <si>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</si>
  <si>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</si>
  <si>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</si>
  <si>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</si>
  <si>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</si>
  <si>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</si>
  <si>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</si>
  <si>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</si>
  <si>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</si>
  <si>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</si>
  <si>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</si>
  <si>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</si>
  <si>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</si>
  <si>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</si>
  <si>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</si>
  <si>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</si>
  <si>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</si>
  <si>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</si>
  <si>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</si>
  <si>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</si>
  <si>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</si>
  <si>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</si>
  <si>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</si>
  <si>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</si>
  <si>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</si>
  <si>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</si>
  <si>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</si>
  <si>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</si>
  <si>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</si>
  <si>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</si>
  <si>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</si>
  <si>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</si>
  <si>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</si>
  <si>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</si>
  <si>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</si>
  <si>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</si>
  <si>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</si>
  <si>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</si>
  <si>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</si>
  <si>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</si>
  <si>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</si>
  <si>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</si>
  <si>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</si>
  <si>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</si>
  <si>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</si>
  <si>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</si>
  <si>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</si>
  <si>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</si>
  <si>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</si>
  <si>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</si>
  <si>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</si>
  <si>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</si>
  <si>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</si>
  <si>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</si>
  <si>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</si>
  <si>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</si>
  <si>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</si>
  <si>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</si>
  <si>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</si>
  <si>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</si>
  <si>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</si>
  <si>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</si>
  <si>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</si>
  <si>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</si>
  <si>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</si>
  <si>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</si>
  <si>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</si>
  <si>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</si>
  <si>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</si>
  <si>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</si>
  <si>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</si>
  <si>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</si>
  <si>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</si>
  <si>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</si>
  <si>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</si>
  <si>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</si>
  <si>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</si>
  <si>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</si>
  <si>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</si>
  <si>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</si>
  <si>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</si>
  <si>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</si>
  <si>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</si>
  <si>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</si>
  <si>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</si>
  <si>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</si>
  <si>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</si>
  <si>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</si>
  <si>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</si>
  <si>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</si>
  <si>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</si>
  <si>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</si>
  <si>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</si>
  <si>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</si>
  <si>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</si>
  <si>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</si>
  <si>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</si>
  <si>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</si>
  <si>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</si>
  <si>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</si>
  <si>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</si>
  <si>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</si>
  <si>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</si>
  <si>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</si>
  <si>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</si>
  <si>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</si>
  <si>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</si>
  <si>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</si>
  <si>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</si>
  <si>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</si>
  <si>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</si>
  <si>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</si>
  <si>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</si>
  <si>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</si>
  <si>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</si>
  <si>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</si>
  <si>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</si>
  <si>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</si>
  <si>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</si>
  <si>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</si>
  <si>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</si>
  <si>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</si>
  <si>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</si>
  <si>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</si>
  <si>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</si>
  <si>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</si>
  <si>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</si>
  <si>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</si>
  <si>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</si>
  <si>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</si>
  <si>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</si>
  <si>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</si>
  <si>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</si>
  <si>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</si>
  <si>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</si>
  <si>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</si>
  <si>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</si>
  <si>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</si>
  <si>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</si>
  <si>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</si>
  <si>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</si>
  <si>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24,5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</si>
  <si>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</si>
  <si>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</si>
  <si>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</si>
  <si>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</si>
  <si>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</si>
  <si>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</si>
  <si>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763164879</t>
  </si>
  <si>
    <t>Oprava SDK podhledu spodní sousední jednotky pro vedení KAN pod stropem 2xH2DF 12,5</t>
  </si>
  <si>
    <t>243234556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</si>
  <si>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</si>
  <si>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</si>
  <si>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</si>
  <si>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</si>
  <si>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</si>
  <si>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</si>
  <si>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</si>
  <si>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</si>
  <si>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</si>
  <si>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</si>
  <si>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</si>
  <si>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</si>
  <si>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</si>
  <si>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</si>
  <si>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</si>
  <si>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</si>
  <si>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</si>
  <si>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</si>
  <si>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</si>
  <si>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</si>
  <si>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</si>
  <si>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</si>
  <si>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</si>
  <si>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</si>
  <si>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</si>
  <si>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</si>
  <si>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</si>
  <si>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</si>
  <si>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</si>
  <si>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</si>
  <si>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</si>
  <si>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</si>
  <si>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</si>
  <si>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</si>
  <si>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</si>
  <si>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</si>
  <si>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</si>
  <si>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</si>
  <si>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</si>
  <si>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</si>
  <si>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</si>
  <si>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</si>
  <si>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</si>
  <si>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</si>
  <si>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</si>
  <si>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</si>
  <si>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</si>
  <si>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</si>
  <si>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</si>
  <si>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</si>
  <si>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</si>
  <si>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</si>
  <si>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</si>
  <si>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</si>
  <si>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</si>
  <si>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</si>
  <si>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</si>
  <si>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</si>
  <si>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</si>
  <si>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</si>
  <si>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</si>
  <si>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</si>
  <si>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</si>
  <si>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</si>
  <si>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</si>
  <si>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</si>
  <si>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</si>
  <si>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</si>
  <si>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</si>
  <si>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</si>
  <si>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</si>
  <si>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</si>
  <si>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</si>
  <si>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</si>
  <si>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</si>
  <si>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</si>
  <si>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</si>
  <si>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</si>
  <si>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</si>
  <si>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</si>
  <si>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</si>
  <si>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</si>
  <si>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</si>
  <si>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</si>
  <si>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</si>
  <si>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</si>
  <si>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</si>
  <si>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</si>
  <si>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</si>
  <si>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</si>
  <si>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</si>
  <si>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</si>
  <si>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</si>
  <si>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</si>
  <si>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</si>
  <si>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</si>
  <si>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</si>
  <si>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</si>
  <si>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</si>
  <si>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15,5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</si>
  <si>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</si>
  <si>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</si>
  <si>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</si>
  <si>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</si>
  <si>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</si>
  <si>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</si>
  <si>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</si>
  <si>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</si>
  <si>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</si>
  <si>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</si>
  <si>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</si>
  <si>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</si>
  <si>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</si>
  <si>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16,4027149321267*1,02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</si>
  <si>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</si>
  <si>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</si>
  <si>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</si>
  <si>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</si>
  <si>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</si>
  <si>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</si>
  <si>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</si>
  <si>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</si>
  <si>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</si>
  <si>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</si>
  <si>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</si>
  <si>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</si>
  <si>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</si>
  <si>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</si>
  <si>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</si>
  <si>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</si>
  <si>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</si>
  <si>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</si>
  <si>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</si>
  <si>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</si>
  <si>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</si>
  <si>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</si>
  <si>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</si>
  <si>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</si>
  <si>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</si>
  <si>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</si>
  <si>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</si>
  <si>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</si>
  <si>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</si>
  <si>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</si>
  <si>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</si>
  <si>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</si>
  <si>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</si>
  <si>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</si>
  <si>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</si>
  <si>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</si>
  <si>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</si>
  <si>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</si>
  <si>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</si>
  <si>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</si>
  <si>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</si>
  <si>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</si>
  <si>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</si>
  <si>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</si>
  <si>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</si>
  <si>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</si>
  <si>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</si>
  <si>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</si>
  <si>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</si>
  <si>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</si>
  <si>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</si>
  <si>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</si>
  <si>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</si>
  <si>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</si>
  <si>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</si>
  <si>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</si>
  <si>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</si>
  <si>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</si>
  <si>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19,5+22,799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</si>
  <si>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</si>
  <si>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</si>
  <si>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</si>
  <si>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</si>
  <si>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</si>
  <si>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</si>
  <si>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</si>
  <si>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</si>
  <si>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22,799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</si>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</sst>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165B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165B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ROUND((SUM(BE142:BE364)),  2)</f>
        <v>0</v>
      </c>
      <c r="G33" s="37"/>
      <c r="H33" s="37"/>
      <c r="I33" s="130">
        <v>0.20999999999999999</v>
      </c>
      <c r="J33" s="129">
        <f>ROUND(((SUM(BE142:BE364))*I33),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ROUND((SUM(BF142:BF364)),  2)</f>
        <v>0</v>
      </c>
      <c r="G34" s="37"/>
      <c r="H34" s="37"/>
      <c r="I34" s="130">
        <v>0.14999999999999999</v>
      </c>
      <c r="J34" s="129">
        <f>ROUND(((SUM(BF142:BF364))*I34),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ROUND((SUM(BG142:BG364)),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ROUND((SUM(BH142:BH364)),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ROUND((SUM(BI142:BI364)),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165B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165B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J275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J289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J303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J316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J330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J358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J359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J361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J363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165B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165B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P143+P209+P358</f>
        <v>0</v>
      </c>
      <c r="Q142" s="89"/>
      <c r="R142" s="168">
        <f>R143+R209+R358</f>
        <v>4.2713189600000003</v>
      </c>
      <c r="S142" s="89"/>
      <c r="T142" s="169">
        <f>T143+T209+T358</f>
        <v>1.3523906899999998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BK143+BK209+BK358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2.7896386000000004</v>
      </c>
      <c r="S143" s="177"/>
      <c r="T143" s="179">
        <f>T144+T152+T189+T201+T207</f>
        <v>1.2272779999999999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2.4627035400000001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1.2272779999999999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0.63800000000000001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0.083578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0.63800000000000001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0.63800000000000001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1.3520000000000001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1.3520000000000001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1.3520000000000001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2.79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P210+P217+P228+P234+P244+P256+P258+P271+P275+P289+P303+P316+P330+P341+P344</f>
        <v>0</v>
      </c>
      <c r="Q209" s="177"/>
      <c r="R209" s="178">
        <f>R210+R217+R228+R234+R244+R256+R258+R271+R275+R289+R303+R316+R330+R341+R344</f>
        <v>1.4816803600000001</v>
      </c>
      <c r="S209" s="177"/>
      <c r="T209" s="179">
        <f>T210+T217+T228+T234+T244+T256+T258+T271+T275+T289+T303+T316+T330+T341+T344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BK210+BK217+BK228+BK234+BK244+BK256+BK258+BK271+BK275+BK289+BK303+BK316+BK330+BK341+BK344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SUM(P272:P274)</f>
        <v>0</v>
      </c>
      <c r="Q271" s="177"/>
      <c r="R271" s="178">
        <f>SUM(R272:R274)</f>
        <v>0</v>
      </c>
      <c r="S271" s="177"/>
      <c r="T271" s="179">
        <f>SUM(T272:T274)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SUM(BK272:BK274)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12" customFormat="1" ht="22.8" customHeight="1">
      <c r="A275" s="12"/>
      <c r="B275" s="171"/>
      <c r="C275" s="12"/>
      <c r="D275" s="172" t="s">
        <v>79</v>
      </c>
      <c r="E275" s="182" t="s">
        <v>520</v>
      </c>
      <c r="F275" s="182" t="s">
        <v>521</v>
      </c>
      <c r="G275" s="12"/>
      <c r="H275" s="12"/>
      <c r="I275" s="174"/>
      <c r="J275" s="183">
        <f>BK275</f>
        <v>0</v>
      </c>
      <c r="K275" s="12"/>
      <c r="L275" s="171"/>
      <c r="M275" s="176"/>
      <c r="N275" s="177"/>
      <c r="O275" s="177"/>
      <c r="P275" s="178">
        <f>SUM(P276:P288)</f>
        <v>0</v>
      </c>
      <c r="Q275" s="177"/>
      <c r="R275" s="178">
        <f>SUM(R276:R288)</f>
        <v>0.78450460000000011</v>
      </c>
      <c r="S275" s="177"/>
      <c r="T275" s="179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2" t="s">
        <v>147</v>
      </c>
      <c r="AT275" s="180" t="s">
        <v>79</v>
      </c>
      <c r="AU275" s="180" t="s">
        <v>88</v>
      </c>
      <c r="AY275" s="172" t="s">
        <v>139</v>
      </c>
      <c r="BK275" s="181">
        <f>SUM(BK276:BK288)</f>
        <v>0</v>
      </c>
    </row>
    <row r="276" s="2" customFormat="1" ht="33" customHeight="1">
      <c r="A276" s="37"/>
      <c r="B276" s="184"/>
      <c r="C276" s="185" t="s">
        <v>522</v>
      </c>
      <c r="D276" s="185" t="s">
        <v>142</v>
      </c>
      <c r="E276" s="186" t="s">
        <v>523</v>
      </c>
      <c r="F276" s="187" t="s">
        <v>524</v>
      </c>
      <c r="G276" s="188" t="s">
        <v>166</v>
      </c>
      <c r="H276" s="189">
        <v>17.170000000000002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0.030020000000000002</v>
      </c>
      <c r="R276" s="195">
        <f>Q276*H276</f>
        <v>0.51544340000000011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227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227</v>
      </c>
      <c r="BM276" s="197" t="s">
        <v>525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526</v>
      </c>
      <c r="G277" s="14"/>
      <c r="H277" s="210">
        <v>17.170000000000002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527</v>
      </c>
      <c r="D278" s="185" t="s">
        <v>142</v>
      </c>
      <c r="E278" s="186" t="s">
        <v>528</v>
      </c>
      <c r="F278" s="187" t="s">
        <v>529</v>
      </c>
      <c r="G278" s="188" t="s">
        <v>166</v>
      </c>
      <c r="H278" s="189">
        <v>1.2749999999999999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0.016990000000000002</v>
      </c>
      <c r="R278" s="195">
        <f>Q278*H278</f>
        <v>0.021662250000000001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227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227</v>
      </c>
      <c r="BM278" s="197" t="s">
        <v>530</v>
      </c>
    </row>
    <row r="279" s="14" customFormat="1">
      <c r="A279" s="14"/>
      <c r="B279" s="207"/>
      <c r="C279" s="14"/>
      <c r="D279" s="200" t="s">
        <v>149</v>
      </c>
      <c r="E279" s="208" t="s">
        <v>1</v>
      </c>
      <c r="F279" s="209" t="s">
        <v>531</v>
      </c>
      <c r="G279" s="14"/>
      <c r="H279" s="210">
        <v>1.2749999999999999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149</v>
      </c>
      <c r="AU279" s="208" t="s">
        <v>147</v>
      </c>
      <c r="AV279" s="14" t="s">
        <v>147</v>
      </c>
      <c r="AW279" s="14" t="s">
        <v>36</v>
      </c>
      <c r="AX279" s="14" t="s">
        <v>88</v>
      </c>
      <c r="AY279" s="208" t="s">
        <v>139</v>
      </c>
    </row>
    <row r="280" s="2" customFormat="1" ht="21.75" customHeight="1">
      <c r="A280" s="37"/>
      <c r="B280" s="184"/>
      <c r="C280" s="185" t="s">
        <v>532</v>
      </c>
      <c r="D280" s="185" t="s">
        <v>142</v>
      </c>
      <c r="E280" s="186" t="s">
        <v>533</v>
      </c>
      <c r="F280" s="187" t="s">
        <v>534</v>
      </c>
      <c r="G280" s="188" t="s">
        <v>166</v>
      </c>
      <c r="H280" s="189">
        <v>4.5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0.012540000000000001</v>
      </c>
      <c r="R280" s="195">
        <f>Q280*H280</f>
        <v>0.056430000000000001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227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227</v>
      </c>
      <c r="BM280" s="197" t="s">
        <v>535</v>
      </c>
    </row>
    <row r="281" s="2" customFormat="1" ht="16.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24.5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0.00010000000000000001</v>
      </c>
      <c r="R281" s="195">
        <f>Q281*H281</f>
        <v>0.0024499999999999999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14" customFormat="1">
      <c r="A282" s="14"/>
      <c r="B282" s="207"/>
      <c r="C282" s="14"/>
      <c r="D282" s="200" t="s">
        <v>149</v>
      </c>
      <c r="E282" s="208" t="s">
        <v>1</v>
      </c>
      <c r="F282" s="209" t="s">
        <v>540</v>
      </c>
      <c r="G282" s="14"/>
      <c r="H282" s="210">
        <v>24.5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149</v>
      </c>
      <c r="AU282" s="208" t="s">
        <v>147</v>
      </c>
      <c r="AV282" s="14" t="s">
        <v>147</v>
      </c>
      <c r="AW282" s="14" t="s">
        <v>36</v>
      </c>
      <c r="AX282" s="14" t="s">
        <v>88</v>
      </c>
      <c r="AY282" s="208" t="s">
        <v>139</v>
      </c>
    </row>
    <row r="283" s="2" customFormat="1" ht="33" customHeight="1">
      <c r="A283" s="37"/>
      <c r="B283" s="184"/>
      <c r="C283" s="185" t="s">
        <v>541</v>
      </c>
      <c r="D283" s="185" t="s">
        <v>142</v>
      </c>
      <c r="E283" s="186" t="s">
        <v>542</v>
      </c>
      <c r="F283" s="187" t="s">
        <v>543</v>
      </c>
      <c r="G283" s="188" t="s">
        <v>166</v>
      </c>
      <c r="H283" s="189">
        <v>2.8050000000000002</v>
      </c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0.027390000000000001</v>
      </c>
      <c r="R283" s="195">
        <f>Q283*H283</f>
        <v>0.076828950000000007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227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227</v>
      </c>
      <c r="BM283" s="197" t="s">
        <v>544</v>
      </c>
    </row>
    <row r="284" s="14" customFormat="1">
      <c r="A284" s="14"/>
      <c r="B284" s="207"/>
      <c r="C284" s="14"/>
      <c r="D284" s="200" t="s">
        <v>149</v>
      </c>
      <c r="E284" s="208" t="s">
        <v>1</v>
      </c>
      <c r="F284" s="209" t="s">
        <v>545</v>
      </c>
      <c r="G284" s="14"/>
      <c r="H284" s="210">
        <v>2.8050000000000002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149</v>
      </c>
      <c r="AU284" s="208" t="s">
        <v>147</v>
      </c>
      <c r="AV284" s="14" t="s">
        <v>147</v>
      </c>
      <c r="AW284" s="14" t="s">
        <v>36</v>
      </c>
      <c r="AX284" s="14" t="s">
        <v>88</v>
      </c>
      <c r="AY284" s="208" t="s">
        <v>139</v>
      </c>
    </row>
    <row r="285" s="2" customFormat="1" ht="21.75" customHeight="1">
      <c r="A285" s="37"/>
      <c r="B285" s="184"/>
      <c r="C285" s="185" t="s">
        <v>546</v>
      </c>
      <c r="D285" s="185" t="s">
        <v>142</v>
      </c>
      <c r="E285" s="186" t="s">
        <v>547</v>
      </c>
      <c r="F285" s="187" t="s">
        <v>548</v>
      </c>
      <c r="G285" s="188" t="s">
        <v>158</v>
      </c>
      <c r="H285" s="189">
        <v>6.5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0.017059999999999999</v>
      </c>
      <c r="R285" s="195">
        <f>Q285*H285</f>
        <v>0.11088999999999999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227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227</v>
      </c>
      <c r="BM285" s="197" t="s">
        <v>549</v>
      </c>
    </row>
    <row r="286" s="2" customFormat="1" ht="16.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6.9999999999999994E-05</v>
      </c>
      <c r="R286" s="195">
        <f>Q286*H286</f>
        <v>6.9999999999999994E-05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223" t="s">
        <v>554</v>
      </c>
      <c r="D287" s="223" t="s">
        <v>244</v>
      </c>
      <c r="E287" s="224" t="s">
        <v>555</v>
      </c>
      <c r="F287" s="225" t="s">
        <v>556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0.00072999999999999996</v>
      </c>
      <c r="R287" s="195">
        <f>Q287*H287</f>
        <v>0.00072999999999999996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308</v>
      </c>
      <c r="AT287" s="197" t="s">
        <v>244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21.75" customHeight="1">
      <c r="A288" s="37"/>
      <c r="B288" s="184"/>
      <c r="C288" s="185" t="s">
        <v>558</v>
      </c>
      <c r="D288" s="185" t="s">
        <v>142</v>
      </c>
      <c r="E288" s="186" t="s">
        <v>559</v>
      </c>
      <c r="F288" s="187" t="s">
        <v>560</v>
      </c>
      <c r="G288" s="188" t="s">
        <v>316</v>
      </c>
      <c r="H288" s="234"/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227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12" customFormat="1" ht="22.8" customHeight="1">
      <c r="A289" s="12"/>
      <c r="B289" s="171"/>
      <c r="C289" s="12"/>
      <c r="D289" s="172" t="s">
        <v>79</v>
      </c>
      <c r="E289" s="182" t="s">
        <v>562</v>
      </c>
      <c r="F289" s="182" t="s">
        <v>563</v>
      </c>
      <c r="G289" s="12"/>
      <c r="H289" s="12"/>
      <c r="I289" s="174"/>
      <c r="J289" s="183">
        <f>BK289</f>
        <v>0</v>
      </c>
      <c r="K289" s="12"/>
      <c r="L289" s="171"/>
      <c r="M289" s="176"/>
      <c r="N289" s="177"/>
      <c r="O289" s="177"/>
      <c r="P289" s="178">
        <f>SUM(P290:P302)</f>
        <v>0</v>
      </c>
      <c r="Q289" s="177"/>
      <c r="R289" s="178">
        <f>SUM(R290:R302)</f>
        <v>0.064450000000000007</v>
      </c>
      <c r="S289" s="177"/>
      <c r="T289" s="179">
        <f>SUM(T290:T302)</f>
        <v>0.112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72" t="s">
        <v>147</v>
      </c>
      <c r="AT289" s="180" t="s">
        <v>79</v>
      </c>
      <c r="AU289" s="180" t="s">
        <v>88</v>
      </c>
      <c r="AY289" s="172" t="s">
        <v>139</v>
      </c>
      <c r="BK289" s="181">
        <f>SUM(BK290:BK302)</f>
        <v>0</v>
      </c>
    </row>
    <row r="290" s="2" customFormat="1" ht="21.75" customHeight="1">
      <c r="A290" s="37"/>
      <c r="B290" s="184"/>
      <c r="C290" s="185" t="s">
        <v>564</v>
      </c>
      <c r="D290" s="185" t="s">
        <v>142</v>
      </c>
      <c r="E290" s="186" t="s">
        <v>565</v>
      </c>
      <c r="F290" s="187" t="s">
        <v>566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0.00044999999999999999</v>
      </c>
      <c r="R290" s="195">
        <f>Q290*H290</f>
        <v>0.00044999999999999999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227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227</v>
      </c>
      <c r="BM290" s="197" t="s">
        <v>567</v>
      </c>
    </row>
    <row r="291" s="2" customFormat="1" ht="21.75" customHeight="1">
      <c r="A291" s="37"/>
      <c r="B291" s="184"/>
      <c r="C291" s="223" t="s">
        <v>568</v>
      </c>
      <c r="D291" s="223" t="s">
        <v>244</v>
      </c>
      <c r="E291" s="224" t="s">
        <v>569</v>
      </c>
      <c r="F291" s="225" t="s">
        <v>570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0.0085000000000000006</v>
      </c>
      <c r="R291" s="195">
        <f>Q291*H291</f>
        <v>0.0085000000000000006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308</v>
      </c>
      <c r="AT291" s="197" t="s">
        <v>244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185" t="s">
        <v>572</v>
      </c>
      <c r="D292" s="185" t="s">
        <v>142</v>
      </c>
      <c r="E292" s="186" t="s">
        <v>573</v>
      </c>
      <c r="F292" s="187" t="s">
        <v>574</v>
      </c>
      <c r="G292" s="188" t="s">
        <v>154</v>
      </c>
      <c r="H292" s="189">
        <v>1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227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223" t="s">
        <v>576</v>
      </c>
      <c r="D293" s="223" t="s">
        <v>244</v>
      </c>
      <c r="E293" s="224" t="s">
        <v>577</v>
      </c>
      <c r="F293" s="225" t="s">
        <v>578</v>
      </c>
      <c r="G293" s="226" t="s">
        <v>154</v>
      </c>
      <c r="H293" s="227">
        <v>1</v>
      </c>
      <c r="I293" s="228"/>
      <c r="J293" s="229">
        <f>ROUND(I293*H293,2)</f>
        <v>0</v>
      </c>
      <c r="K293" s="230"/>
      <c r="L293" s="231"/>
      <c r="M293" s="232" t="s">
        <v>1</v>
      </c>
      <c r="N293" s="233" t="s">
        <v>46</v>
      </c>
      <c r="O293" s="76"/>
      <c r="P293" s="195">
        <f>O293*H293</f>
        <v>0</v>
      </c>
      <c r="Q293" s="195">
        <v>0.0275</v>
      </c>
      <c r="R293" s="195">
        <f>Q293*H293</f>
        <v>0.0275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308</v>
      </c>
      <c r="AT293" s="197" t="s">
        <v>244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185" t="s">
        <v>580</v>
      </c>
      <c r="D294" s="185" t="s">
        <v>142</v>
      </c>
      <c r="E294" s="186" t="s">
        <v>581</v>
      </c>
      <c r="F294" s="187" t="s">
        <v>582</v>
      </c>
      <c r="G294" s="188" t="s">
        <v>154</v>
      </c>
      <c r="H294" s="189">
        <v>1</v>
      </c>
      <c r="I294" s="190"/>
      <c r="J294" s="191">
        <f>ROUND(I294*H294,2)</f>
        <v>0</v>
      </c>
      <c r="K294" s="192"/>
      <c r="L294" s="38"/>
      <c r="M294" s="193" t="s">
        <v>1</v>
      </c>
      <c r="N294" s="194" t="s">
        <v>46</v>
      </c>
      <c r="O294" s="76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227</v>
      </c>
      <c r="AT294" s="197" t="s">
        <v>142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223" t="s">
        <v>584</v>
      </c>
      <c r="D295" s="223" t="s">
        <v>244</v>
      </c>
      <c r="E295" s="224" t="s">
        <v>585</v>
      </c>
      <c r="F295" s="225" t="s">
        <v>586</v>
      </c>
      <c r="G295" s="226" t="s">
        <v>154</v>
      </c>
      <c r="H295" s="227">
        <v>1</v>
      </c>
      <c r="I295" s="228"/>
      <c r="J295" s="229">
        <f>ROUND(I295*H295,2)</f>
        <v>0</v>
      </c>
      <c r="K295" s="230"/>
      <c r="L295" s="231"/>
      <c r="M295" s="232" t="s">
        <v>1</v>
      </c>
      <c r="N295" s="233" t="s">
        <v>46</v>
      </c>
      <c r="O295" s="76"/>
      <c r="P295" s="195">
        <f>O295*H295</f>
        <v>0</v>
      </c>
      <c r="Q295" s="195">
        <v>0.028000000000000001</v>
      </c>
      <c r="R295" s="195">
        <f>Q295*H295</f>
        <v>0.028000000000000001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308</v>
      </c>
      <c r="AT295" s="197" t="s">
        <v>244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185" t="s">
        <v>588</v>
      </c>
      <c r="D296" s="185" t="s">
        <v>142</v>
      </c>
      <c r="E296" s="186" t="s">
        <v>589</v>
      </c>
      <c r="F296" s="187" t="s">
        <v>590</v>
      </c>
      <c r="G296" s="188" t="s">
        <v>154</v>
      </c>
      <c r="H296" s="189">
        <v>4</v>
      </c>
      <c r="I296" s="190"/>
      <c r="J296" s="191">
        <f>ROUND(I296*H296,2)</f>
        <v>0</v>
      </c>
      <c r="K296" s="192"/>
      <c r="L296" s="38"/>
      <c r="M296" s="193" t="s">
        <v>1</v>
      </c>
      <c r="N296" s="194" t="s">
        <v>46</v>
      </c>
      <c r="O296" s="76"/>
      <c r="P296" s="195">
        <f>O296*H296</f>
        <v>0</v>
      </c>
      <c r="Q296" s="195">
        <v>0</v>
      </c>
      <c r="R296" s="195">
        <f>Q296*H296</f>
        <v>0</v>
      </c>
      <c r="S296" s="195">
        <v>0.028000000000000001</v>
      </c>
      <c r="T296" s="196">
        <f>S296*H296</f>
        <v>0.112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227</v>
      </c>
      <c r="AT296" s="197" t="s">
        <v>142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13" customFormat="1">
      <c r="A297" s="13"/>
      <c r="B297" s="199"/>
      <c r="C297" s="13"/>
      <c r="D297" s="200" t="s">
        <v>149</v>
      </c>
      <c r="E297" s="201" t="s">
        <v>1</v>
      </c>
      <c r="F297" s="202" t="s">
        <v>592</v>
      </c>
      <c r="G297" s="13"/>
      <c r="H297" s="201" t="s">
        <v>1</v>
      </c>
      <c r="I297" s="203"/>
      <c r="J297" s="13"/>
      <c r="K297" s="13"/>
      <c r="L297" s="199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149</v>
      </c>
      <c r="AU297" s="201" t="s">
        <v>147</v>
      </c>
      <c r="AV297" s="13" t="s">
        <v>88</v>
      </c>
      <c r="AW297" s="13" t="s">
        <v>36</v>
      </c>
      <c r="AX297" s="13" t="s">
        <v>80</v>
      </c>
      <c r="AY297" s="201" t="s">
        <v>139</v>
      </c>
    </row>
    <row r="298" s="14" customFormat="1">
      <c r="A298" s="14"/>
      <c r="B298" s="207"/>
      <c r="C298" s="14"/>
      <c r="D298" s="200" t="s">
        <v>149</v>
      </c>
      <c r="E298" s="208" t="s">
        <v>1</v>
      </c>
      <c r="F298" s="209" t="s">
        <v>147</v>
      </c>
      <c r="G298" s="14"/>
      <c r="H298" s="210">
        <v>2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149</v>
      </c>
      <c r="AU298" s="208" t="s">
        <v>147</v>
      </c>
      <c r="AV298" s="14" t="s">
        <v>147</v>
      </c>
      <c r="AW298" s="14" t="s">
        <v>36</v>
      </c>
      <c r="AX298" s="14" t="s">
        <v>80</v>
      </c>
      <c r="AY298" s="208" t="s">
        <v>139</v>
      </c>
    </row>
    <row r="299" s="13" customFormat="1">
      <c r="A299" s="13"/>
      <c r="B299" s="199"/>
      <c r="C299" s="13"/>
      <c r="D299" s="200" t="s">
        <v>149</v>
      </c>
      <c r="E299" s="201" t="s">
        <v>1</v>
      </c>
      <c r="F299" s="202" t="s">
        <v>593</v>
      </c>
      <c r="G299" s="13"/>
      <c r="H299" s="201" t="s">
        <v>1</v>
      </c>
      <c r="I299" s="203"/>
      <c r="J299" s="13"/>
      <c r="K299" s="13"/>
      <c r="L299" s="199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149</v>
      </c>
      <c r="AU299" s="201" t="s">
        <v>147</v>
      </c>
      <c r="AV299" s="13" t="s">
        <v>88</v>
      </c>
      <c r="AW299" s="13" t="s">
        <v>36</v>
      </c>
      <c r="AX299" s="13" t="s">
        <v>80</v>
      </c>
      <c r="AY299" s="201" t="s">
        <v>139</v>
      </c>
    </row>
    <row r="300" s="14" customFormat="1">
      <c r="A300" s="14"/>
      <c r="B300" s="207"/>
      <c r="C300" s="14"/>
      <c r="D300" s="200" t="s">
        <v>149</v>
      </c>
      <c r="E300" s="208" t="s">
        <v>1</v>
      </c>
      <c r="F300" s="209" t="s">
        <v>147</v>
      </c>
      <c r="G300" s="14"/>
      <c r="H300" s="210">
        <v>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149</v>
      </c>
      <c r="AU300" s="208" t="s">
        <v>147</v>
      </c>
      <c r="AV300" s="14" t="s">
        <v>147</v>
      </c>
      <c r="AW300" s="14" t="s">
        <v>36</v>
      </c>
      <c r="AX300" s="14" t="s">
        <v>80</v>
      </c>
      <c r="AY300" s="208" t="s">
        <v>139</v>
      </c>
    </row>
    <row r="301" s="15" customFormat="1">
      <c r="A301" s="15"/>
      <c r="B301" s="215"/>
      <c r="C301" s="15"/>
      <c r="D301" s="200" t="s">
        <v>149</v>
      </c>
      <c r="E301" s="216" t="s">
        <v>1</v>
      </c>
      <c r="F301" s="217" t="s">
        <v>177</v>
      </c>
      <c r="G301" s="15"/>
      <c r="H301" s="218">
        <v>4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149</v>
      </c>
      <c r="AU301" s="216" t="s">
        <v>147</v>
      </c>
      <c r="AV301" s="15" t="s">
        <v>146</v>
      </c>
      <c r="AW301" s="15" t="s">
        <v>36</v>
      </c>
      <c r="AX301" s="15" t="s">
        <v>88</v>
      </c>
      <c r="AY301" s="216" t="s">
        <v>139</v>
      </c>
    </row>
    <row r="302" s="2" customFormat="1" ht="21.75" customHeight="1">
      <c r="A302" s="37"/>
      <c r="B302" s="184"/>
      <c r="C302" s="185" t="s">
        <v>594</v>
      </c>
      <c r="D302" s="185" t="s">
        <v>142</v>
      </c>
      <c r="E302" s="186" t="s">
        <v>595</v>
      </c>
      <c r="F302" s="187" t="s">
        <v>596</v>
      </c>
      <c r="G302" s="188" t="s">
        <v>316</v>
      </c>
      <c r="H302" s="234"/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227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227</v>
      </c>
      <c r="BM302" s="197" t="s">
        <v>597</v>
      </c>
    </row>
    <row r="303" s="12" customFormat="1" ht="22.8" customHeight="1">
      <c r="A303" s="12"/>
      <c r="B303" s="171"/>
      <c r="C303" s="12"/>
      <c r="D303" s="172" t="s">
        <v>79</v>
      </c>
      <c r="E303" s="182" t="s">
        <v>598</v>
      </c>
      <c r="F303" s="182" t="s">
        <v>599</v>
      </c>
      <c r="G303" s="12"/>
      <c r="H303" s="12"/>
      <c r="I303" s="174"/>
      <c r="J303" s="183">
        <f>BK303</f>
        <v>0</v>
      </c>
      <c r="K303" s="12"/>
      <c r="L303" s="171"/>
      <c r="M303" s="176"/>
      <c r="N303" s="177"/>
      <c r="O303" s="177"/>
      <c r="P303" s="178">
        <f>SUM(P304:P315)</f>
        <v>0</v>
      </c>
      <c r="Q303" s="177"/>
      <c r="R303" s="178">
        <f>SUM(R304:R315)</f>
        <v>0.16167599999999999</v>
      </c>
      <c r="S303" s="177"/>
      <c r="T303" s="179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72" t="s">
        <v>147</v>
      </c>
      <c r="AT303" s="180" t="s">
        <v>79</v>
      </c>
      <c r="AU303" s="180" t="s">
        <v>88</v>
      </c>
      <c r="AY303" s="172" t="s">
        <v>139</v>
      </c>
      <c r="BK303" s="181">
        <f>SUM(BK304:BK315)</f>
        <v>0</v>
      </c>
    </row>
    <row r="304" s="2" customFormat="1" ht="21.75" customHeight="1">
      <c r="A304" s="37"/>
      <c r="B304" s="184"/>
      <c r="C304" s="185" t="s">
        <v>600</v>
      </c>
      <c r="D304" s="185" t="s">
        <v>142</v>
      </c>
      <c r="E304" s="186" t="s">
        <v>601</v>
      </c>
      <c r="F304" s="187" t="s">
        <v>602</v>
      </c>
      <c r="G304" s="188" t="s">
        <v>158</v>
      </c>
      <c r="H304" s="189">
        <v>0.90000000000000002</v>
      </c>
      <c r="I304" s="190"/>
      <c r="J304" s="191">
        <f>ROUND(I304*H304,2)</f>
        <v>0</v>
      </c>
      <c r="K304" s="192"/>
      <c r="L304" s="38"/>
      <c r="M304" s="193" t="s">
        <v>1</v>
      </c>
      <c r="N304" s="194" t="s">
        <v>46</v>
      </c>
      <c r="O304" s="76"/>
      <c r="P304" s="195">
        <f>O304*H304</f>
        <v>0</v>
      </c>
      <c r="Q304" s="195">
        <v>0.0037399999999999998</v>
      </c>
      <c r="R304" s="195">
        <f>Q304*H304</f>
        <v>0.0033660000000000001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227</v>
      </c>
      <c r="AT304" s="197" t="s">
        <v>142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227</v>
      </c>
      <c r="BM304" s="197" t="s">
        <v>603</v>
      </c>
    </row>
    <row r="305" s="13" customFormat="1">
      <c r="A305" s="13"/>
      <c r="B305" s="199"/>
      <c r="C305" s="13"/>
      <c r="D305" s="200" t="s">
        <v>149</v>
      </c>
      <c r="E305" s="201" t="s">
        <v>1</v>
      </c>
      <c r="F305" s="202" t="s">
        <v>604</v>
      </c>
      <c r="G305" s="13"/>
      <c r="H305" s="201" t="s">
        <v>1</v>
      </c>
      <c r="I305" s="203"/>
      <c r="J305" s="13"/>
      <c r="K305" s="13"/>
      <c r="L305" s="199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149</v>
      </c>
      <c r="AU305" s="201" t="s">
        <v>147</v>
      </c>
      <c r="AV305" s="13" t="s">
        <v>88</v>
      </c>
      <c r="AW305" s="13" t="s">
        <v>36</v>
      </c>
      <c r="AX305" s="13" t="s">
        <v>80</v>
      </c>
      <c r="AY305" s="201" t="s">
        <v>139</v>
      </c>
    </row>
    <row r="306" s="14" customFormat="1">
      <c r="A306" s="14"/>
      <c r="B306" s="207"/>
      <c r="C306" s="14"/>
      <c r="D306" s="200" t="s">
        <v>149</v>
      </c>
      <c r="E306" s="208" t="s">
        <v>1</v>
      </c>
      <c r="F306" s="209" t="s">
        <v>605</v>
      </c>
      <c r="G306" s="14"/>
      <c r="H306" s="210">
        <v>0.90000000000000002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149</v>
      </c>
      <c r="AU306" s="208" t="s">
        <v>147</v>
      </c>
      <c r="AV306" s="14" t="s">
        <v>147</v>
      </c>
      <c r="AW306" s="14" t="s">
        <v>36</v>
      </c>
      <c r="AX306" s="14" t="s">
        <v>88</v>
      </c>
      <c r="AY306" s="208" t="s">
        <v>139</v>
      </c>
    </row>
    <row r="307" s="2" customFormat="1" ht="21.75" customHeight="1">
      <c r="A307" s="37"/>
      <c r="B307" s="184"/>
      <c r="C307" s="185" t="s">
        <v>606</v>
      </c>
      <c r="D307" s="185" t="s">
        <v>142</v>
      </c>
      <c r="E307" s="186" t="s">
        <v>607</v>
      </c>
      <c r="F307" s="187" t="s">
        <v>608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0.0036700000000000001</v>
      </c>
      <c r="R307" s="195">
        <f>Q307*H307</f>
        <v>0.016515000000000002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227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227</v>
      </c>
      <c r="BM307" s="197" t="s">
        <v>609</v>
      </c>
    </row>
    <row r="308" s="14" customFormat="1">
      <c r="A308" s="14"/>
      <c r="B308" s="207"/>
      <c r="C308" s="14"/>
      <c r="D308" s="200" t="s">
        <v>149</v>
      </c>
      <c r="E308" s="208" t="s">
        <v>1</v>
      </c>
      <c r="F308" s="209" t="s">
        <v>307</v>
      </c>
      <c r="G308" s="14"/>
      <c r="H308" s="210">
        <v>4.5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149</v>
      </c>
      <c r="AU308" s="208" t="s">
        <v>147</v>
      </c>
      <c r="AV308" s="14" t="s">
        <v>147</v>
      </c>
      <c r="AW308" s="14" t="s">
        <v>36</v>
      </c>
      <c r="AX308" s="14" t="s">
        <v>80</v>
      </c>
      <c r="AY308" s="208" t="s">
        <v>139</v>
      </c>
    </row>
    <row r="309" s="15" customFormat="1">
      <c r="A309" s="15"/>
      <c r="B309" s="215"/>
      <c r="C309" s="15"/>
      <c r="D309" s="200" t="s">
        <v>149</v>
      </c>
      <c r="E309" s="216" t="s">
        <v>1</v>
      </c>
      <c r="F309" s="217" t="s">
        <v>177</v>
      </c>
      <c r="G309" s="15"/>
      <c r="H309" s="218">
        <v>4.5</v>
      </c>
      <c r="I309" s="219"/>
      <c r="J309" s="15"/>
      <c r="K309" s="15"/>
      <c r="L309" s="215"/>
      <c r="M309" s="220"/>
      <c r="N309" s="221"/>
      <c r="O309" s="221"/>
      <c r="P309" s="221"/>
      <c r="Q309" s="221"/>
      <c r="R309" s="221"/>
      <c r="S309" s="221"/>
      <c r="T309" s="22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6" t="s">
        <v>149</v>
      </c>
      <c r="AU309" s="216" t="s">
        <v>147</v>
      </c>
      <c r="AV309" s="15" t="s">
        <v>146</v>
      </c>
      <c r="AW309" s="15" t="s">
        <v>36</v>
      </c>
      <c r="AX309" s="15" t="s">
        <v>88</v>
      </c>
      <c r="AY309" s="216" t="s">
        <v>139</v>
      </c>
    </row>
    <row r="310" s="2" customFormat="1" ht="21.75" customHeight="1">
      <c r="A310" s="37"/>
      <c r="B310" s="184"/>
      <c r="C310" s="223" t="s">
        <v>610</v>
      </c>
      <c r="D310" s="223" t="s">
        <v>244</v>
      </c>
      <c r="E310" s="224" t="s">
        <v>611</v>
      </c>
      <c r="F310" s="225" t="s">
        <v>612</v>
      </c>
      <c r="G310" s="226" t="s">
        <v>166</v>
      </c>
      <c r="H310" s="227">
        <v>6</v>
      </c>
      <c r="I310" s="228"/>
      <c r="J310" s="229">
        <f>ROUND(I310*H310,2)</f>
        <v>0</v>
      </c>
      <c r="K310" s="230"/>
      <c r="L310" s="231"/>
      <c r="M310" s="232" t="s">
        <v>1</v>
      </c>
      <c r="N310" s="233" t="s">
        <v>46</v>
      </c>
      <c r="O310" s="76"/>
      <c r="P310" s="195">
        <f>O310*H310</f>
        <v>0</v>
      </c>
      <c r="Q310" s="195">
        <v>0.017999999999999999</v>
      </c>
      <c r="R310" s="195">
        <f>Q310*H310</f>
        <v>0.10799999999999999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308</v>
      </c>
      <c r="AT310" s="197" t="s">
        <v>244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227</v>
      </c>
      <c r="BM310" s="197" t="s">
        <v>613</v>
      </c>
    </row>
    <row r="311" s="14" customFormat="1">
      <c r="A311" s="14"/>
      <c r="B311" s="207"/>
      <c r="C311" s="14"/>
      <c r="D311" s="200" t="s">
        <v>149</v>
      </c>
      <c r="E311" s="14"/>
      <c r="F311" s="209" t="s">
        <v>614</v>
      </c>
      <c r="G311" s="14"/>
      <c r="H311" s="210">
        <v>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149</v>
      </c>
      <c r="AU311" s="208" t="s">
        <v>147</v>
      </c>
      <c r="AV311" s="14" t="s">
        <v>147</v>
      </c>
      <c r="AW311" s="14" t="s">
        <v>3</v>
      </c>
      <c r="AX311" s="14" t="s">
        <v>88</v>
      </c>
      <c r="AY311" s="208" t="s">
        <v>139</v>
      </c>
    </row>
    <row r="312" s="2" customFormat="1" ht="16.5" customHeight="1">
      <c r="A312" s="37"/>
      <c r="B312" s="184"/>
      <c r="C312" s="185" t="s">
        <v>615</v>
      </c>
      <c r="D312" s="185" t="s">
        <v>142</v>
      </c>
      <c r="E312" s="186" t="s">
        <v>616</v>
      </c>
      <c r="F312" s="187" t="s">
        <v>617</v>
      </c>
      <c r="G312" s="188" t="s">
        <v>166</v>
      </c>
      <c r="H312" s="189">
        <v>4.5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0.00029999999999999997</v>
      </c>
      <c r="R312" s="195">
        <f>Q312*H312</f>
        <v>0.0013499999999999999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227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227</v>
      </c>
      <c r="BM312" s="197" t="s">
        <v>618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158</v>
      </c>
      <c r="H313" s="189">
        <v>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0.00027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21.7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166</v>
      </c>
      <c r="H314" s="189">
        <v>4.5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0.0071500000000000001</v>
      </c>
      <c r="R314" s="195">
        <f>Q314*H314</f>
        <v>0.032175000000000002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316</v>
      </c>
      <c r="H315" s="234"/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12" customFormat="1" ht="22.8" customHeight="1">
      <c r="A316" s="12"/>
      <c r="B316" s="171"/>
      <c r="C316" s="12"/>
      <c r="D316" s="172" t="s">
        <v>79</v>
      </c>
      <c r="E316" s="182" t="s">
        <v>631</v>
      </c>
      <c r="F316" s="182" t="s">
        <v>632</v>
      </c>
      <c r="G316" s="12"/>
      <c r="H316" s="12"/>
      <c r="I316" s="174"/>
      <c r="J316" s="183">
        <f>BK316</f>
        <v>0</v>
      </c>
      <c r="K316" s="12"/>
      <c r="L316" s="171"/>
      <c r="M316" s="176"/>
      <c r="N316" s="177"/>
      <c r="O316" s="177"/>
      <c r="P316" s="178">
        <f>SUM(P317:P329)</f>
        <v>0</v>
      </c>
      <c r="Q316" s="177"/>
      <c r="R316" s="178">
        <f>SUM(R317:R329)</f>
        <v>0.05698315000000001</v>
      </c>
      <c r="S316" s="177"/>
      <c r="T316" s="179">
        <f>SUM(T317:T329)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72" t="s">
        <v>147</v>
      </c>
      <c r="AT316" s="180" t="s">
        <v>79</v>
      </c>
      <c r="AU316" s="180" t="s">
        <v>88</v>
      </c>
      <c r="AY316" s="172" t="s">
        <v>139</v>
      </c>
      <c r="BK316" s="181">
        <f>SUM(BK317:BK329)</f>
        <v>0</v>
      </c>
    </row>
    <row r="317" s="2" customFormat="1" ht="21.75" customHeight="1">
      <c r="A317" s="37"/>
      <c r="B317" s="184"/>
      <c r="C317" s="185" t="s">
        <v>633</v>
      </c>
      <c r="D317" s="185" t="s">
        <v>142</v>
      </c>
      <c r="E317" s="186" t="s">
        <v>634</v>
      </c>
      <c r="F317" s="187" t="s">
        <v>635</v>
      </c>
      <c r="G317" s="188" t="s">
        <v>166</v>
      </c>
      <c r="H317" s="189">
        <v>20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227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227</v>
      </c>
      <c r="BM317" s="197" t="s">
        <v>636</v>
      </c>
    </row>
    <row r="318" s="2" customFormat="1" ht="16.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21.7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3.0000000000000001E-05</v>
      </c>
      <c r="R319" s="195">
        <f>Q319*H319</f>
        <v>0.00060000000000000006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16.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15.5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0.00029999999999999997</v>
      </c>
      <c r="R320" s="195">
        <f>Q320*H320</f>
        <v>0.0046499999999999996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14" customFormat="1">
      <c r="A321" s="14"/>
      <c r="B321" s="207"/>
      <c r="C321" s="14"/>
      <c r="D321" s="200" t="s">
        <v>149</v>
      </c>
      <c r="E321" s="208" t="s">
        <v>1</v>
      </c>
      <c r="F321" s="209" t="s">
        <v>649</v>
      </c>
      <c r="G321" s="14"/>
      <c r="H321" s="210">
        <v>15.5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149</v>
      </c>
      <c r="AU321" s="208" t="s">
        <v>147</v>
      </c>
      <c r="AV321" s="14" t="s">
        <v>147</v>
      </c>
      <c r="AW321" s="14" t="s">
        <v>36</v>
      </c>
      <c r="AX321" s="14" t="s">
        <v>88</v>
      </c>
      <c r="AY321" s="208" t="s">
        <v>139</v>
      </c>
    </row>
    <row r="322" s="2" customFormat="1" ht="33" customHeight="1">
      <c r="A322" s="37"/>
      <c r="B322" s="184"/>
      <c r="C322" s="223" t="s">
        <v>650</v>
      </c>
      <c r="D322" s="223" t="s">
        <v>244</v>
      </c>
      <c r="E322" s="224" t="s">
        <v>651</v>
      </c>
      <c r="F322" s="225" t="s">
        <v>652</v>
      </c>
      <c r="G322" s="226" t="s">
        <v>166</v>
      </c>
      <c r="H322" s="227">
        <v>17.050000000000001</v>
      </c>
      <c r="I322" s="228"/>
      <c r="J322" s="229">
        <f>ROUND(I322*H322,2)</f>
        <v>0</v>
      </c>
      <c r="K322" s="230"/>
      <c r="L322" s="231"/>
      <c r="M322" s="232" t="s">
        <v>1</v>
      </c>
      <c r="N322" s="233" t="s">
        <v>46</v>
      </c>
      <c r="O322" s="76"/>
      <c r="P322" s="195">
        <f>O322*H322</f>
        <v>0</v>
      </c>
      <c r="Q322" s="195">
        <v>0.0028700000000000002</v>
      </c>
      <c r="R322" s="195">
        <f>Q322*H322</f>
        <v>0.048933500000000005</v>
      </c>
      <c r="S322" s="195">
        <v>0</v>
      </c>
      <c r="T322" s="19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7" t="s">
        <v>308</v>
      </c>
      <c r="AT322" s="197" t="s">
        <v>244</v>
      </c>
      <c r="AU322" s="197" t="s">
        <v>147</v>
      </c>
      <c r="AY322" s="18" t="s">
        <v>139</v>
      </c>
      <c r="BE322" s="198">
        <f>IF(N322="základní",J322,0)</f>
        <v>0</v>
      </c>
      <c r="BF322" s="198">
        <f>IF(N322="snížená",J322,0)</f>
        <v>0</v>
      </c>
      <c r="BG322" s="198">
        <f>IF(N322="zákl. přenesená",J322,0)</f>
        <v>0</v>
      </c>
      <c r="BH322" s="198">
        <f>IF(N322="sníž. přenesená",J322,0)</f>
        <v>0</v>
      </c>
      <c r="BI322" s="198">
        <f>IF(N322="nulová",J322,0)</f>
        <v>0</v>
      </c>
      <c r="BJ322" s="18" t="s">
        <v>147</v>
      </c>
      <c r="BK322" s="198">
        <f>ROUND(I322*H322,2)</f>
        <v>0</v>
      </c>
      <c r="BL322" s="18" t="s">
        <v>227</v>
      </c>
      <c r="BM322" s="197" t="s">
        <v>653</v>
      </c>
    </row>
    <row r="323" s="14" customFormat="1">
      <c r="A323" s="14"/>
      <c r="B323" s="207"/>
      <c r="C323" s="14"/>
      <c r="D323" s="200" t="s">
        <v>149</v>
      </c>
      <c r="E323" s="14"/>
      <c r="F323" s="209" t="s">
        <v>654</v>
      </c>
      <c r="G323" s="14"/>
      <c r="H323" s="210">
        <v>17.050000000000001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149</v>
      </c>
      <c r="AU323" s="208" t="s">
        <v>147</v>
      </c>
      <c r="AV323" s="14" t="s">
        <v>147</v>
      </c>
      <c r="AW323" s="14" t="s">
        <v>3</v>
      </c>
      <c r="AX323" s="14" t="s">
        <v>88</v>
      </c>
      <c r="AY323" s="208" t="s">
        <v>139</v>
      </c>
    </row>
    <row r="324" s="2" customFormat="1" ht="16.5" customHeight="1">
      <c r="A324" s="37"/>
      <c r="B324" s="184"/>
      <c r="C324" s="185" t="s">
        <v>655</v>
      </c>
      <c r="D324" s="185" t="s">
        <v>142</v>
      </c>
      <c r="E324" s="186" t="s">
        <v>656</v>
      </c>
      <c r="F324" s="187" t="s">
        <v>657</v>
      </c>
      <c r="G324" s="188" t="s">
        <v>158</v>
      </c>
      <c r="H324" s="189">
        <v>14.5</v>
      </c>
      <c r="I324" s="190"/>
      <c r="J324" s="191">
        <f>ROUND(I324*H324,2)</f>
        <v>0</v>
      </c>
      <c r="K324" s="192"/>
      <c r="L324" s="38"/>
      <c r="M324" s="193" t="s">
        <v>1</v>
      </c>
      <c r="N324" s="194" t="s">
        <v>46</v>
      </c>
      <c r="O324" s="76"/>
      <c r="P324" s="195">
        <f>O324*H324</f>
        <v>0</v>
      </c>
      <c r="Q324" s="195">
        <v>2.0000000000000002E-05</v>
      </c>
      <c r="R324" s="195">
        <f>Q324*H324</f>
        <v>0.00029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227</v>
      </c>
      <c r="AT324" s="197" t="s">
        <v>142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227</v>
      </c>
      <c r="BM324" s="197" t="s">
        <v>658</v>
      </c>
    </row>
    <row r="325" s="2" customFormat="1" ht="16.5" customHeight="1">
      <c r="A325" s="37"/>
      <c r="B325" s="184"/>
      <c r="C325" s="223" t="s">
        <v>659</v>
      </c>
      <c r="D325" s="223" t="s">
        <v>244</v>
      </c>
      <c r="E325" s="224" t="s">
        <v>660</v>
      </c>
      <c r="F325" s="225" t="s">
        <v>661</v>
      </c>
      <c r="G325" s="226" t="s">
        <v>154</v>
      </c>
      <c r="H325" s="227">
        <v>16.731000000000002</v>
      </c>
      <c r="I325" s="228"/>
      <c r="J325" s="229">
        <f>ROUND(I325*H325,2)</f>
        <v>0</v>
      </c>
      <c r="K325" s="230"/>
      <c r="L325" s="231"/>
      <c r="M325" s="232" t="s">
        <v>1</v>
      </c>
      <c r="N325" s="233" t="s">
        <v>46</v>
      </c>
      <c r="O325" s="76"/>
      <c r="P325" s="195">
        <f>O325*H325</f>
        <v>0</v>
      </c>
      <c r="Q325" s="195">
        <v>0.00014999999999999999</v>
      </c>
      <c r="R325" s="195">
        <f>Q325*H325</f>
        <v>0.00250965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308</v>
      </c>
      <c r="AT325" s="197" t="s">
        <v>244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14" customFormat="1">
      <c r="A326" s="14"/>
      <c r="B326" s="207"/>
      <c r="C326" s="14"/>
      <c r="D326" s="200" t="s">
        <v>149</v>
      </c>
      <c r="E326" s="14"/>
      <c r="F326" s="209" t="s">
        <v>663</v>
      </c>
      <c r="G326" s="14"/>
      <c r="H326" s="210">
        <v>16.731000000000002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149</v>
      </c>
      <c r="AU326" s="208" t="s">
        <v>147</v>
      </c>
      <c r="AV326" s="14" t="s">
        <v>147</v>
      </c>
      <c r="AW326" s="14" t="s">
        <v>3</v>
      </c>
      <c r="AX326" s="14" t="s">
        <v>88</v>
      </c>
      <c r="AY326" s="208" t="s">
        <v>139</v>
      </c>
    </row>
    <row r="327" s="2" customFormat="1" ht="16.5" customHeight="1">
      <c r="A327" s="37"/>
      <c r="B327" s="184"/>
      <c r="C327" s="185" t="s">
        <v>664</v>
      </c>
      <c r="D327" s="185" t="s">
        <v>142</v>
      </c>
      <c r="E327" s="186" t="s">
        <v>665</v>
      </c>
      <c r="F327" s="187" t="s">
        <v>666</v>
      </c>
      <c r="G327" s="188" t="s">
        <v>158</v>
      </c>
      <c r="H327" s="189">
        <v>2.2000000000000002</v>
      </c>
      <c r="I327" s="190"/>
      <c r="J327" s="191">
        <f>ROUND(I327*H327,2)</f>
        <v>0</v>
      </c>
      <c r="K327" s="192"/>
      <c r="L327" s="38"/>
      <c r="M327" s="193" t="s">
        <v>1</v>
      </c>
      <c r="N327" s="194" t="s">
        <v>46</v>
      </c>
      <c r="O327" s="76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227</v>
      </c>
      <c r="AT327" s="197" t="s">
        <v>142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227</v>
      </c>
      <c r="BM327" s="197" t="s">
        <v>667</v>
      </c>
    </row>
    <row r="328" s="2" customFormat="1" ht="16.5" customHeight="1">
      <c r="A328" s="37"/>
      <c r="B328" s="184"/>
      <c r="C328" s="223" t="s">
        <v>668</v>
      </c>
      <c r="D328" s="223" t="s">
        <v>244</v>
      </c>
      <c r="E328" s="224" t="s">
        <v>669</v>
      </c>
      <c r="F328" s="225" t="s">
        <v>670</v>
      </c>
      <c r="G328" s="226" t="s">
        <v>158</v>
      </c>
      <c r="H328" s="227">
        <v>2.2000000000000002</v>
      </c>
      <c r="I328" s="228"/>
      <c r="J328" s="229">
        <f>ROUND(I328*H328,2)</f>
        <v>0</v>
      </c>
      <c r="K328" s="230"/>
      <c r="L328" s="231"/>
      <c r="M328" s="232" t="s">
        <v>1</v>
      </c>
      <c r="N328" s="233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308</v>
      </c>
      <c r="AT328" s="197" t="s">
        <v>244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21.75" customHeight="1">
      <c r="A329" s="37"/>
      <c r="B329" s="184"/>
      <c r="C329" s="185" t="s">
        <v>672</v>
      </c>
      <c r="D329" s="185" t="s">
        <v>142</v>
      </c>
      <c r="E329" s="186" t="s">
        <v>673</v>
      </c>
      <c r="F329" s="187" t="s">
        <v>674</v>
      </c>
      <c r="G329" s="188" t="s">
        <v>316</v>
      </c>
      <c r="H329" s="234"/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227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12" customFormat="1" ht="22.8" customHeight="1">
      <c r="A330" s="12"/>
      <c r="B330" s="171"/>
      <c r="C330" s="12"/>
      <c r="D330" s="172" t="s">
        <v>79</v>
      </c>
      <c r="E330" s="182" t="s">
        <v>676</v>
      </c>
      <c r="F330" s="182" t="s">
        <v>677</v>
      </c>
      <c r="G330" s="12"/>
      <c r="H330" s="12"/>
      <c r="I330" s="174"/>
      <c r="J330" s="183">
        <f>BK330</f>
        <v>0</v>
      </c>
      <c r="K330" s="12"/>
      <c r="L330" s="171"/>
      <c r="M330" s="176"/>
      <c r="N330" s="177"/>
      <c r="O330" s="177"/>
      <c r="P330" s="178">
        <f>SUM(P331:P340)</f>
        <v>0</v>
      </c>
      <c r="Q330" s="177"/>
      <c r="R330" s="178">
        <f>SUM(R331:R340)</f>
        <v>0.17929500000000001</v>
      </c>
      <c r="S330" s="177"/>
      <c r="T330" s="179">
        <f>SUM(T331:T340)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72" t="s">
        <v>147</v>
      </c>
      <c r="AT330" s="180" t="s">
        <v>79</v>
      </c>
      <c r="AU330" s="180" t="s">
        <v>88</v>
      </c>
      <c r="AY330" s="172" t="s">
        <v>139</v>
      </c>
      <c r="BK330" s="181">
        <f>SUM(BK331:BK340)</f>
        <v>0</v>
      </c>
    </row>
    <row r="331" s="2" customFormat="1" ht="21.75" customHeight="1">
      <c r="A331" s="37"/>
      <c r="B331" s="184"/>
      <c r="C331" s="185" t="s">
        <v>678</v>
      </c>
      <c r="D331" s="185" t="s">
        <v>142</v>
      </c>
      <c r="E331" s="186" t="s">
        <v>679</v>
      </c>
      <c r="F331" s="187" t="s">
        <v>680</v>
      </c>
      <c r="G331" s="188" t="s">
        <v>166</v>
      </c>
      <c r="H331" s="189">
        <v>10.75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0.0030000000000000001</v>
      </c>
      <c r="R331" s="195">
        <f>Q331*H331</f>
        <v>0.032250000000000001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227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227</v>
      </c>
      <c r="BM331" s="197" t="s">
        <v>681</v>
      </c>
    </row>
    <row r="332" s="14" customFormat="1">
      <c r="A332" s="14"/>
      <c r="B332" s="207"/>
      <c r="C332" s="14"/>
      <c r="D332" s="200" t="s">
        <v>149</v>
      </c>
      <c r="E332" s="208" t="s">
        <v>1</v>
      </c>
      <c r="F332" s="209" t="s">
        <v>682</v>
      </c>
      <c r="G332" s="14"/>
      <c r="H332" s="210">
        <v>12.800000000000001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149</v>
      </c>
      <c r="AU332" s="208" t="s">
        <v>147</v>
      </c>
      <c r="AV332" s="14" t="s">
        <v>147</v>
      </c>
      <c r="AW332" s="14" t="s">
        <v>36</v>
      </c>
      <c r="AX332" s="14" t="s">
        <v>80</v>
      </c>
      <c r="AY332" s="208" t="s">
        <v>139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683</v>
      </c>
      <c r="G333" s="14"/>
      <c r="H333" s="210">
        <v>-2.0499999999999998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5" customFormat="1">
      <c r="A334" s="15"/>
      <c r="B334" s="215"/>
      <c r="C334" s="15"/>
      <c r="D334" s="200" t="s">
        <v>149</v>
      </c>
      <c r="E334" s="216" t="s">
        <v>1</v>
      </c>
      <c r="F334" s="217" t="s">
        <v>177</v>
      </c>
      <c r="G334" s="15"/>
      <c r="H334" s="218">
        <v>10.75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149</v>
      </c>
      <c r="AU334" s="216" t="s">
        <v>147</v>
      </c>
      <c r="AV334" s="15" t="s">
        <v>146</v>
      </c>
      <c r="AW334" s="15" t="s">
        <v>36</v>
      </c>
      <c r="AX334" s="15" t="s">
        <v>88</v>
      </c>
      <c r="AY334" s="216" t="s">
        <v>139</v>
      </c>
    </row>
    <row r="335" s="2" customFormat="1" ht="21.75" customHeight="1">
      <c r="A335" s="37"/>
      <c r="B335" s="184"/>
      <c r="C335" s="223" t="s">
        <v>684</v>
      </c>
      <c r="D335" s="223" t="s">
        <v>244</v>
      </c>
      <c r="E335" s="224" t="s">
        <v>685</v>
      </c>
      <c r="F335" s="225" t="s">
        <v>686</v>
      </c>
      <c r="G335" s="226" t="s">
        <v>166</v>
      </c>
      <c r="H335" s="227">
        <v>12</v>
      </c>
      <c r="I335" s="228"/>
      <c r="J335" s="229">
        <f>ROUND(I335*H335,2)</f>
        <v>0</v>
      </c>
      <c r="K335" s="230"/>
      <c r="L335" s="231"/>
      <c r="M335" s="232" t="s">
        <v>1</v>
      </c>
      <c r="N335" s="233" t="s">
        <v>46</v>
      </c>
      <c r="O335" s="76"/>
      <c r="P335" s="195">
        <f>O335*H335</f>
        <v>0</v>
      </c>
      <c r="Q335" s="195">
        <v>0.0118</v>
      </c>
      <c r="R335" s="195">
        <f>Q335*H335</f>
        <v>0.1416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308</v>
      </c>
      <c r="AT335" s="197" t="s">
        <v>244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227</v>
      </c>
      <c r="BM335" s="197" t="s">
        <v>687</v>
      </c>
    </row>
    <row r="336" s="14" customFormat="1">
      <c r="A336" s="14"/>
      <c r="B336" s="207"/>
      <c r="C336" s="14"/>
      <c r="D336" s="200" t="s">
        <v>149</v>
      </c>
      <c r="E336" s="14"/>
      <c r="F336" s="209" t="s">
        <v>688</v>
      </c>
      <c r="G336" s="14"/>
      <c r="H336" s="210">
        <v>12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149</v>
      </c>
      <c r="AU336" s="208" t="s">
        <v>147</v>
      </c>
      <c r="AV336" s="14" t="s">
        <v>147</v>
      </c>
      <c r="AW336" s="14" t="s">
        <v>3</v>
      </c>
      <c r="AX336" s="14" t="s">
        <v>88</v>
      </c>
      <c r="AY336" s="208" t="s">
        <v>139</v>
      </c>
    </row>
    <row r="337" s="2" customFormat="1" ht="16.5" customHeight="1">
      <c r="A337" s="37"/>
      <c r="B337" s="184"/>
      <c r="C337" s="185" t="s">
        <v>689</v>
      </c>
      <c r="D337" s="185" t="s">
        <v>142</v>
      </c>
      <c r="E337" s="186" t="s">
        <v>690</v>
      </c>
      <c r="F337" s="187" t="s">
        <v>691</v>
      </c>
      <c r="G337" s="188" t="s">
        <v>158</v>
      </c>
      <c r="H337" s="189">
        <v>6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0.00031</v>
      </c>
      <c r="R337" s="195">
        <f>Q337*H337</f>
        <v>0.0018600000000000001</v>
      </c>
      <c r="S337" s="195">
        <v>0</v>
      </c>
      <c r="T337" s="196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227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227</v>
      </c>
      <c r="BM337" s="197" t="s">
        <v>692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166</v>
      </c>
      <c r="H338" s="189">
        <v>10.75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0.00029999999999999997</v>
      </c>
      <c r="R338" s="195">
        <f>Q338*H338</f>
        <v>0.0032249999999999996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158</v>
      </c>
      <c r="H339" s="189">
        <v>12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3.0000000000000001E-05</v>
      </c>
      <c r="R339" s="195">
        <f>Q339*H339</f>
        <v>0.00036000000000000002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21.7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316</v>
      </c>
      <c r="H340" s="234"/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12" customFormat="1" ht="22.8" customHeight="1">
      <c r="A341" s="12"/>
      <c r="B341" s="171"/>
      <c r="C341" s="12"/>
      <c r="D341" s="172" t="s">
        <v>79</v>
      </c>
      <c r="E341" s="182" t="s">
        <v>705</v>
      </c>
      <c r="F341" s="182" t="s">
        <v>706</v>
      </c>
      <c r="G341" s="12"/>
      <c r="H341" s="12"/>
      <c r="I341" s="174"/>
      <c r="J341" s="183">
        <f>BK341</f>
        <v>0</v>
      </c>
      <c r="K341" s="12"/>
      <c r="L341" s="171"/>
      <c r="M341" s="176"/>
      <c r="N341" s="177"/>
      <c r="O341" s="177"/>
      <c r="P341" s="178">
        <f>SUM(P342:P343)</f>
        <v>0</v>
      </c>
      <c r="Q341" s="177"/>
      <c r="R341" s="178">
        <f>SUM(R342:R343)</f>
        <v>0.0028999999999999998</v>
      </c>
      <c r="S341" s="177"/>
      <c r="T341" s="179">
        <f>SUM(T342:T343)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72" t="s">
        <v>147</v>
      </c>
      <c r="AT341" s="180" t="s">
        <v>79</v>
      </c>
      <c r="AU341" s="180" t="s">
        <v>88</v>
      </c>
      <c r="AY341" s="172" t="s">
        <v>139</v>
      </c>
      <c r="BK341" s="181">
        <f>SUM(BK342:BK343)</f>
        <v>0</v>
      </c>
    </row>
    <row r="342" s="2" customFormat="1" ht="21.75" customHeight="1">
      <c r="A342" s="37"/>
      <c r="B342" s="184"/>
      <c r="C342" s="185" t="s">
        <v>707</v>
      </c>
      <c r="D342" s="185" t="s">
        <v>142</v>
      </c>
      <c r="E342" s="186" t="s">
        <v>708</v>
      </c>
      <c r="F342" s="187" t="s">
        <v>709</v>
      </c>
      <c r="G342" s="188" t="s">
        <v>166</v>
      </c>
      <c r="H342" s="189">
        <v>5.4000000000000004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0.00020000000000000001</v>
      </c>
      <c r="R342" s="195">
        <f>Q342*H342</f>
        <v>0.0010800000000000002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227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227</v>
      </c>
      <c r="BM342" s="197" t="s">
        <v>710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714</v>
      </c>
      <c r="H343" s="189">
        <v>14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0.00012999999999999999</v>
      </c>
      <c r="R343" s="195">
        <f>Q343*H343</f>
        <v>0.0018199999999999998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715</v>
      </c>
    </row>
    <row r="344" s="12" customFormat="1" ht="22.8" customHeight="1">
      <c r="A344" s="12"/>
      <c r="B344" s="171"/>
      <c r="C344" s="12"/>
      <c r="D344" s="172" t="s">
        <v>79</v>
      </c>
      <c r="E344" s="182" t="s">
        <v>716</v>
      </c>
      <c r="F344" s="182" t="s">
        <v>717</v>
      </c>
      <c r="G344" s="12"/>
      <c r="H344" s="12"/>
      <c r="I344" s="174"/>
      <c r="J344" s="183">
        <f>BK344</f>
        <v>0</v>
      </c>
      <c r="K344" s="12"/>
      <c r="L344" s="171"/>
      <c r="M344" s="176"/>
      <c r="N344" s="177"/>
      <c r="O344" s="177"/>
      <c r="P344" s="178">
        <f>SUM(P345:P357)</f>
        <v>0</v>
      </c>
      <c r="Q344" s="177"/>
      <c r="R344" s="178">
        <f>SUM(R345:R357)</f>
        <v>0.073368950000000002</v>
      </c>
      <c r="S344" s="177"/>
      <c r="T344" s="179">
        <f>SUM(T345:T357)</f>
        <v>0.01311269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72" t="s">
        <v>147</v>
      </c>
      <c r="AT344" s="180" t="s">
        <v>79</v>
      </c>
      <c r="AU344" s="180" t="s">
        <v>88</v>
      </c>
      <c r="AY344" s="172" t="s">
        <v>139</v>
      </c>
      <c r="BK344" s="181">
        <f>SUM(BK345:BK357)</f>
        <v>0</v>
      </c>
    </row>
    <row r="345" s="2" customFormat="1" ht="16.5" customHeight="1">
      <c r="A345" s="37"/>
      <c r="B345" s="184"/>
      <c r="C345" s="185" t="s">
        <v>718</v>
      </c>
      <c r="D345" s="185" t="s">
        <v>142</v>
      </c>
      <c r="E345" s="186" t="s">
        <v>719</v>
      </c>
      <c r="F345" s="187" t="s">
        <v>720</v>
      </c>
      <c r="G345" s="188" t="s">
        <v>166</v>
      </c>
      <c r="H345" s="189">
        <v>42.298999999999999</v>
      </c>
      <c r="I345" s="190"/>
      <c r="J345" s="191">
        <f>ROUND(I345*H345,2)</f>
        <v>0</v>
      </c>
      <c r="K345" s="192"/>
      <c r="L345" s="38"/>
      <c r="M345" s="193" t="s">
        <v>1</v>
      </c>
      <c r="N345" s="194" t="s">
        <v>46</v>
      </c>
      <c r="O345" s="76"/>
      <c r="P345" s="195">
        <f>O345*H345</f>
        <v>0</v>
      </c>
      <c r="Q345" s="195">
        <v>0.001</v>
      </c>
      <c r="R345" s="195">
        <f>Q345*H345</f>
        <v>0.042299000000000003</v>
      </c>
      <c r="S345" s="195">
        <v>0.00031</v>
      </c>
      <c r="T345" s="196">
        <f>S345*H345</f>
        <v>0.01311269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97" t="s">
        <v>227</v>
      </c>
      <c r="AT345" s="197" t="s">
        <v>142</v>
      </c>
      <c r="AU345" s="197" t="s">
        <v>147</v>
      </c>
      <c r="AY345" s="18" t="s">
        <v>139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8" t="s">
        <v>147</v>
      </c>
      <c r="BK345" s="198">
        <f>ROUND(I345*H345,2)</f>
        <v>0</v>
      </c>
      <c r="BL345" s="18" t="s">
        <v>227</v>
      </c>
      <c r="BM345" s="197" t="s">
        <v>721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722</v>
      </c>
      <c r="G346" s="14"/>
      <c r="H346" s="210">
        <v>42.298999999999999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88</v>
      </c>
      <c r="AY346" s="208" t="s">
        <v>139</v>
      </c>
    </row>
    <row r="347" s="2" customFormat="1" ht="21.75" customHeight="1">
      <c r="A347" s="37"/>
      <c r="B347" s="184"/>
      <c r="C347" s="185" t="s">
        <v>723</v>
      </c>
      <c r="D347" s="185" t="s">
        <v>142</v>
      </c>
      <c r="E347" s="186" t="s">
        <v>724</v>
      </c>
      <c r="F347" s="187" t="s">
        <v>725</v>
      </c>
      <c r="G347" s="188" t="s">
        <v>166</v>
      </c>
      <c r="H347" s="189">
        <v>42.298999999999999</v>
      </c>
      <c r="I347" s="190"/>
      <c r="J347" s="191">
        <f>ROUND(I347*H347,2)</f>
        <v>0</v>
      </c>
      <c r="K347" s="192"/>
      <c r="L347" s="38"/>
      <c r="M347" s="193" t="s">
        <v>1</v>
      </c>
      <c r="N347" s="194" t="s">
        <v>46</v>
      </c>
      <c r="O347" s="76"/>
      <c r="P347" s="195">
        <f>O347*H347</f>
        <v>0</v>
      </c>
      <c r="Q347" s="195">
        <v>0</v>
      </c>
      <c r="R347" s="195">
        <f>Q347*H347</f>
        <v>0</v>
      </c>
      <c r="S347" s="195">
        <v>0</v>
      </c>
      <c r="T347" s="19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7" t="s">
        <v>227</v>
      </c>
      <c r="AT347" s="197" t="s">
        <v>142</v>
      </c>
      <c r="AU347" s="197" t="s">
        <v>147</v>
      </c>
      <c r="AY347" s="18" t="s">
        <v>139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8" t="s">
        <v>147</v>
      </c>
      <c r="BK347" s="198">
        <f>ROUND(I347*H347,2)</f>
        <v>0</v>
      </c>
      <c r="BL347" s="18" t="s">
        <v>227</v>
      </c>
      <c r="BM347" s="197" t="s">
        <v>726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22.798999999999999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0.00019000000000000001</v>
      </c>
      <c r="R348" s="195">
        <f>Q348*H348</f>
        <v>0.0043318100000000002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14" customFormat="1">
      <c r="A349" s="14"/>
      <c r="B349" s="207"/>
      <c r="C349" s="14"/>
      <c r="D349" s="200" t="s">
        <v>149</v>
      </c>
      <c r="E349" s="208" t="s">
        <v>1</v>
      </c>
      <c r="F349" s="209" t="s">
        <v>731</v>
      </c>
      <c r="G349" s="14"/>
      <c r="H349" s="210">
        <v>22.798999999999999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149</v>
      </c>
      <c r="AU349" s="208" t="s">
        <v>147</v>
      </c>
      <c r="AV349" s="14" t="s">
        <v>147</v>
      </c>
      <c r="AW349" s="14" t="s">
        <v>36</v>
      </c>
      <c r="AX349" s="14" t="s">
        <v>88</v>
      </c>
      <c r="AY349" s="208" t="s">
        <v>139</v>
      </c>
    </row>
    <row r="350" s="2" customFormat="1" ht="33" customHeight="1">
      <c r="A350" s="37"/>
      <c r="B350" s="184"/>
      <c r="C350" s="185" t="s">
        <v>732</v>
      </c>
      <c r="D350" s="185" t="s">
        <v>142</v>
      </c>
      <c r="E350" s="186" t="s">
        <v>733</v>
      </c>
      <c r="F350" s="187" t="s">
        <v>734</v>
      </c>
      <c r="G350" s="188" t="s">
        <v>166</v>
      </c>
      <c r="H350" s="189">
        <v>102.839</v>
      </c>
      <c r="I350" s="190"/>
      <c r="J350" s="191">
        <f>ROUND(I350*H350,2)</f>
        <v>0</v>
      </c>
      <c r="K350" s="192"/>
      <c r="L350" s="38"/>
      <c r="M350" s="193" t="s">
        <v>1</v>
      </c>
      <c r="N350" s="194" t="s">
        <v>46</v>
      </c>
      <c r="O350" s="76"/>
      <c r="P350" s="195">
        <f>O350*H350</f>
        <v>0</v>
      </c>
      <c r="Q350" s="195">
        <v>0.00025999999999999998</v>
      </c>
      <c r="R350" s="195">
        <f>Q350*H350</f>
        <v>0.026738139999999997</v>
      </c>
      <c r="S350" s="195">
        <v>0</v>
      </c>
      <c r="T350" s="196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97" t="s">
        <v>227</v>
      </c>
      <c r="AT350" s="197" t="s">
        <v>142</v>
      </c>
      <c r="AU350" s="197" t="s">
        <v>147</v>
      </c>
      <c r="AY350" s="18" t="s">
        <v>139</v>
      </c>
      <c r="BE350" s="198">
        <f>IF(N350="základní",J350,0)</f>
        <v>0</v>
      </c>
      <c r="BF350" s="198">
        <f>IF(N350="snížená",J350,0)</f>
        <v>0</v>
      </c>
      <c r="BG350" s="198">
        <f>IF(N350="zákl. přenesená",J350,0)</f>
        <v>0</v>
      </c>
      <c r="BH350" s="198">
        <f>IF(N350="sníž. přenesená",J350,0)</f>
        <v>0</v>
      </c>
      <c r="BI350" s="198">
        <f>IF(N350="nulová",J350,0)</f>
        <v>0</v>
      </c>
      <c r="BJ350" s="18" t="s">
        <v>147</v>
      </c>
      <c r="BK350" s="198">
        <f>ROUND(I350*H350,2)</f>
        <v>0</v>
      </c>
      <c r="BL350" s="18" t="s">
        <v>227</v>
      </c>
      <c r="BM350" s="197" t="s">
        <v>735</v>
      </c>
    </row>
    <row r="351" s="13" customFormat="1">
      <c r="A351" s="13"/>
      <c r="B351" s="199"/>
      <c r="C351" s="13"/>
      <c r="D351" s="200" t="s">
        <v>149</v>
      </c>
      <c r="E351" s="201" t="s">
        <v>1</v>
      </c>
      <c r="F351" s="202" t="s">
        <v>736</v>
      </c>
      <c r="G351" s="13"/>
      <c r="H351" s="201" t="s">
        <v>1</v>
      </c>
      <c r="I351" s="203"/>
      <c r="J351" s="13"/>
      <c r="K351" s="13"/>
      <c r="L351" s="199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149</v>
      </c>
      <c r="AU351" s="201" t="s">
        <v>147</v>
      </c>
      <c r="AV351" s="13" t="s">
        <v>88</v>
      </c>
      <c r="AW351" s="13" t="s">
        <v>36</v>
      </c>
      <c r="AX351" s="13" t="s">
        <v>80</v>
      </c>
      <c r="AY351" s="201" t="s">
        <v>139</v>
      </c>
    </row>
    <row r="352" s="14" customFormat="1">
      <c r="A352" s="14"/>
      <c r="B352" s="207"/>
      <c r="C352" s="14"/>
      <c r="D352" s="200" t="s">
        <v>149</v>
      </c>
      <c r="E352" s="208" t="s">
        <v>1</v>
      </c>
      <c r="F352" s="209" t="s">
        <v>243</v>
      </c>
      <c r="G352" s="14"/>
      <c r="H352" s="210">
        <v>20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149</v>
      </c>
      <c r="AU352" s="208" t="s">
        <v>147</v>
      </c>
      <c r="AV352" s="14" t="s">
        <v>147</v>
      </c>
      <c r="AW352" s="14" t="s">
        <v>36</v>
      </c>
      <c r="AX352" s="14" t="s">
        <v>80</v>
      </c>
      <c r="AY352" s="208" t="s">
        <v>139</v>
      </c>
    </row>
    <row r="353" s="13" customFormat="1">
      <c r="A353" s="13"/>
      <c r="B353" s="199"/>
      <c r="C353" s="13"/>
      <c r="D353" s="200" t="s">
        <v>149</v>
      </c>
      <c r="E353" s="201" t="s">
        <v>1</v>
      </c>
      <c r="F353" s="202" t="s">
        <v>737</v>
      </c>
      <c r="G353" s="13"/>
      <c r="H353" s="201" t="s">
        <v>1</v>
      </c>
      <c r="I353" s="203"/>
      <c r="J353" s="13"/>
      <c r="K353" s="13"/>
      <c r="L353" s="199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149</v>
      </c>
      <c r="AU353" s="201" t="s">
        <v>147</v>
      </c>
      <c r="AV353" s="13" t="s">
        <v>88</v>
      </c>
      <c r="AW353" s="13" t="s">
        <v>36</v>
      </c>
      <c r="AX353" s="13" t="s">
        <v>80</v>
      </c>
      <c r="AY353" s="201" t="s">
        <v>139</v>
      </c>
    </row>
    <row r="354" s="14" customFormat="1">
      <c r="A354" s="14"/>
      <c r="B354" s="207"/>
      <c r="C354" s="14"/>
      <c r="D354" s="200" t="s">
        <v>149</v>
      </c>
      <c r="E354" s="208" t="s">
        <v>1</v>
      </c>
      <c r="F354" s="209" t="s">
        <v>738</v>
      </c>
      <c r="G354" s="14"/>
      <c r="H354" s="210">
        <v>27.838999999999999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149</v>
      </c>
      <c r="AU354" s="208" t="s">
        <v>147</v>
      </c>
      <c r="AV354" s="14" t="s">
        <v>147</v>
      </c>
      <c r="AW354" s="14" t="s">
        <v>36</v>
      </c>
      <c r="AX354" s="14" t="s">
        <v>80</v>
      </c>
      <c r="AY354" s="208" t="s">
        <v>139</v>
      </c>
    </row>
    <row r="355" s="13" customFormat="1">
      <c r="A355" s="13"/>
      <c r="B355" s="199"/>
      <c r="C355" s="13"/>
      <c r="D355" s="200" t="s">
        <v>149</v>
      </c>
      <c r="E355" s="201" t="s">
        <v>1</v>
      </c>
      <c r="F355" s="202" t="s">
        <v>739</v>
      </c>
      <c r="G355" s="13"/>
      <c r="H355" s="201" t="s">
        <v>1</v>
      </c>
      <c r="I355" s="203"/>
      <c r="J355" s="13"/>
      <c r="K355" s="13"/>
      <c r="L355" s="199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149</v>
      </c>
      <c r="AU355" s="201" t="s">
        <v>147</v>
      </c>
      <c r="AV355" s="13" t="s">
        <v>88</v>
      </c>
      <c r="AW355" s="13" t="s">
        <v>36</v>
      </c>
      <c r="AX355" s="13" t="s">
        <v>80</v>
      </c>
      <c r="AY355" s="201" t="s">
        <v>139</v>
      </c>
    </row>
    <row r="356" s="14" customFormat="1">
      <c r="A356" s="14"/>
      <c r="B356" s="207"/>
      <c r="C356" s="14"/>
      <c r="D356" s="200" t="s">
        <v>149</v>
      </c>
      <c r="E356" s="208" t="s">
        <v>1</v>
      </c>
      <c r="F356" s="209" t="s">
        <v>740</v>
      </c>
      <c r="G356" s="14"/>
      <c r="H356" s="210">
        <v>55</v>
      </c>
      <c r="I356" s="211"/>
      <c r="J356" s="14"/>
      <c r="K356" s="14"/>
      <c r="L356" s="207"/>
      <c r="M356" s="212"/>
      <c r="N356" s="213"/>
      <c r="O356" s="213"/>
      <c r="P356" s="213"/>
      <c r="Q356" s="213"/>
      <c r="R356" s="213"/>
      <c r="S356" s="213"/>
      <c r="T356" s="2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149</v>
      </c>
      <c r="AU356" s="208" t="s">
        <v>147</v>
      </c>
      <c r="AV356" s="14" t="s">
        <v>147</v>
      </c>
      <c r="AW356" s="14" t="s">
        <v>36</v>
      </c>
      <c r="AX356" s="14" t="s">
        <v>80</v>
      </c>
      <c r="AY356" s="208" t="s">
        <v>139</v>
      </c>
    </row>
    <row r="357" s="15" customFormat="1">
      <c r="A357" s="15"/>
      <c r="B357" s="215"/>
      <c r="C357" s="15"/>
      <c r="D357" s="200" t="s">
        <v>149</v>
      </c>
      <c r="E357" s="216" t="s">
        <v>1</v>
      </c>
      <c r="F357" s="217" t="s">
        <v>177</v>
      </c>
      <c r="G357" s="15"/>
      <c r="H357" s="218">
        <v>102.839</v>
      </c>
      <c r="I357" s="219"/>
      <c r="J357" s="15"/>
      <c r="K357" s="15"/>
      <c r="L357" s="215"/>
      <c r="M357" s="220"/>
      <c r="N357" s="221"/>
      <c r="O357" s="221"/>
      <c r="P357" s="221"/>
      <c r="Q357" s="221"/>
      <c r="R357" s="221"/>
      <c r="S357" s="221"/>
      <c r="T357" s="22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6" t="s">
        <v>149</v>
      </c>
      <c r="AU357" s="216" t="s">
        <v>147</v>
      </c>
      <c r="AV357" s="15" t="s">
        <v>146</v>
      </c>
      <c r="AW357" s="15" t="s">
        <v>36</v>
      </c>
      <c r="AX357" s="15" t="s">
        <v>88</v>
      </c>
      <c r="AY357" s="216" t="s">
        <v>139</v>
      </c>
    </row>
    <row r="358" s="12" customFormat="1" ht="25.92" customHeight="1">
      <c r="A358" s="12"/>
      <c r="B358" s="171"/>
      <c r="C358" s="12"/>
      <c r="D358" s="172" t="s">
        <v>79</v>
      </c>
      <c r="E358" s="173" t="s">
        <v>741</v>
      </c>
      <c r="F358" s="173" t="s">
        <v>742</v>
      </c>
      <c r="G358" s="12"/>
      <c r="H358" s="12"/>
      <c r="I358" s="174"/>
      <c r="J358" s="175">
        <f>BK358</f>
        <v>0</v>
      </c>
      <c r="K358" s="12"/>
      <c r="L358" s="171"/>
      <c r="M358" s="176"/>
      <c r="N358" s="177"/>
      <c r="O358" s="177"/>
      <c r="P358" s="178">
        <f>P359+P361+P363</f>
        <v>0</v>
      </c>
      <c r="Q358" s="177"/>
      <c r="R358" s="178">
        <f>R359+R361+R363</f>
        <v>0</v>
      </c>
      <c r="S358" s="177"/>
      <c r="T358" s="179">
        <f>T359+T361+T363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72" t="s">
        <v>169</v>
      </c>
      <c r="AT358" s="180" t="s">
        <v>79</v>
      </c>
      <c r="AU358" s="180" t="s">
        <v>80</v>
      </c>
      <c r="AY358" s="172" t="s">
        <v>139</v>
      </c>
      <c r="BK358" s="181">
        <f>BK359+BK361+BK363</f>
        <v>0</v>
      </c>
    </row>
    <row r="359" s="12" customFormat="1" ht="22.8" customHeight="1">
      <c r="A359" s="12"/>
      <c r="B359" s="171"/>
      <c r="C359" s="12"/>
      <c r="D359" s="172" t="s">
        <v>79</v>
      </c>
      <c r="E359" s="182" t="s">
        <v>743</v>
      </c>
      <c r="F359" s="182" t="s">
        <v>744</v>
      </c>
      <c r="G359" s="12"/>
      <c r="H359" s="12"/>
      <c r="I359" s="174"/>
      <c r="J359" s="183">
        <f>BK359</f>
        <v>0</v>
      </c>
      <c r="K359" s="12"/>
      <c r="L359" s="171"/>
      <c r="M359" s="176"/>
      <c r="N359" s="177"/>
      <c r="O359" s="177"/>
      <c r="P359" s="178">
        <f>P360</f>
        <v>0</v>
      </c>
      <c r="Q359" s="177"/>
      <c r="R359" s="178">
        <f>R360</f>
        <v>0</v>
      </c>
      <c r="S359" s="177"/>
      <c r="T359" s="179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88</v>
      </c>
      <c r="AY359" s="172" t="s">
        <v>139</v>
      </c>
      <c r="BK359" s="181">
        <f>BK360</f>
        <v>0</v>
      </c>
    </row>
    <row r="360" s="2" customFormat="1" ht="16.5" customHeight="1">
      <c r="A360" s="37"/>
      <c r="B360" s="184"/>
      <c r="C360" s="185" t="s">
        <v>745</v>
      </c>
      <c r="D360" s="185" t="s">
        <v>142</v>
      </c>
      <c r="E360" s="186" t="s">
        <v>746</v>
      </c>
      <c r="F360" s="187" t="s">
        <v>744</v>
      </c>
      <c r="G360" s="188" t="s">
        <v>316</v>
      </c>
      <c r="H360" s="234"/>
      <c r="I360" s="190"/>
      <c r="J360" s="191">
        <f>ROUND(I360*H360,2)</f>
        <v>0</v>
      </c>
      <c r="K360" s="192"/>
      <c r="L360" s="38"/>
      <c r="M360" s="193" t="s">
        <v>1</v>
      </c>
      <c r="N360" s="194" t="s">
        <v>46</v>
      </c>
      <c r="O360" s="76"/>
      <c r="P360" s="195">
        <f>O360*H360</f>
        <v>0</v>
      </c>
      <c r="Q360" s="195">
        <v>0</v>
      </c>
      <c r="R360" s="195">
        <f>Q360*H360</f>
        <v>0</v>
      </c>
      <c r="S360" s="195">
        <v>0</v>
      </c>
      <c r="T360" s="19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97" t="s">
        <v>747</v>
      </c>
      <c r="AT360" s="197" t="s">
        <v>142</v>
      </c>
      <c r="AU360" s="197" t="s">
        <v>147</v>
      </c>
      <c r="AY360" s="18" t="s">
        <v>139</v>
      </c>
      <c r="BE360" s="198">
        <f>IF(N360="základní",J360,0)</f>
        <v>0</v>
      </c>
      <c r="BF360" s="198">
        <f>IF(N360="snížená",J360,0)</f>
        <v>0</v>
      </c>
      <c r="BG360" s="198">
        <f>IF(N360="zákl. přenesená",J360,0)</f>
        <v>0</v>
      </c>
      <c r="BH360" s="198">
        <f>IF(N360="sníž. přenesená",J360,0)</f>
        <v>0</v>
      </c>
      <c r="BI360" s="198">
        <f>IF(N360="nulová",J360,0)</f>
        <v>0</v>
      </c>
      <c r="BJ360" s="18" t="s">
        <v>147</v>
      </c>
      <c r="BK360" s="198">
        <f>ROUND(I360*H360,2)</f>
        <v>0</v>
      </c>
      <c r="BL360" s="18" t="s">
        <v>747</v>
      </c>
      <c r="BM360" s="197" t="s">
        <v>748</v>
      </c>
    </row>
    <row r="361" s="12" customFormat="1" ht="22.8" customHeight="1">
      <c r="A361" s="12"/>
      <c r="B361" s="171"/>
      <c r="C361" s="12"/>
      <c r="D361" s="172" t="s">
        <v>79</v>
      </c>
      <c r="E361" s="182" t="s">
        <v>749</v>
      </c>
      <c r="F361" s="182" t="s">
        <v>750</v>
      </c>
      <c r="G361" s="12"/>
      <c r="H361" s="12"/>
      <c r="I361" s="174"/>
      <c r="J361" s="183">
        <f>BK361</f>
        <v>0</v>
      </c>
      <c r="K361" s="12"/>
      <c r="L361" s="171"/>
      <c r="M361" s="176"/>
      <c r="N361" s="177"/>
      <c r="O361" s="177"/>
      <c r="P361" s="178">
        <f>P362</f>
        <v>0</v>
      </c>
      <c r="Q361" s="177"/>
      <c r="R361" s="178">
        <f>R362</f>
        <v>0</v>
      </c>
      <c r="S361" s="177"/>
      <c r="T361" s="179">
        <f>T362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172" t="s">
        <v>169</v>
      </c>
      <c r="AT361" s="180" t="s">
        <v>79</v>
      </c>
      <c r="AU361" s="180" t="s">
        <v>88</v>
      </c>
      <c r="AY361" s="172" t="s">
        <v>139</v>
      </c>
      <c r="BK361" s="181">
        <f>BK362</f>
        <v>0</v>
      </c>
    </row>
    <row r="362" s="2" customFormat="1" ht="16.5" customHeight="1">
      <c r="A362" s="37"/>
      <c r="B362" s="184"/>
      <c r="C362" s="185" t="s">
        <v>751</v>
      </c>
      <c r="D362" s="185" t="s">
        <v>142</v>
      </c>
      <c r="E362" s="186" t="s">
        <v>752</v>
      </c>
      <c r="F362" s="187" t="s">
        <v>753</v>
      </c>
      <c r="G362" s="188" t="s">
        <v>316</v>
      </c>
      <c r="H362" s="234"/>
      <c r="I362" s="190"/>
      <c r="J362" s="191">
        <f>ROUND(I362*H362,2)</f>
        <v>0</v>
      </c>
      <c r="K362" s="192"/>
      <c r="L362" s="38"/>
      <c r="M362" s="193" t="s">
        <v>1</v>
      </c>
      <c r="N362" s="194" t="s">
        <v>46</v>
      </c>
      <c r="O362" s="76"/>
      <c r="P362" s="195">
        <f>O362*H362</f>
        <v>0</v>
      </c>
      <c r="Q362" s="195">
        <v>0</v>
      </c>
      <c r="R362" s="195">
        <f>Q362*H362</f>
        <v>0</v>
      </c>
      <c r="S362" s="195">
        <v>0</v>
      </c>
      <c r="T362" s="196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97" t="s">
        <v>747</v>
      </c>
      <c r="AT362" s="197" t="s">
        <v>142</v>
      </c>
      <c r="AU362" s="197" t="s">
        <v>147</v>
      </c>
      <c r="AY362" s="18" t="s">
        <v>139</v>
      </c>
      <c r="BE362" s="198">
        <f>IF(N362="základní",J362,0)</f>
        <v>0</v>
      </c>
      <c r="BF362" s="198">
        <f>IF(N362="snížená",J362,0)</f>
        <v>0</v>
      </c>
      <c r="BG362" s="198">
        <f>IF(N362="zákl. přenesená",J362,0)</f>
        <v>0</v>
      </c>
      <c r="BH362" s="198">
        <f>IF(N362="sníž. přenesená",J362,0)</f>
        <v>0</v>
      </c>
      <c r="BI362" s="198">
        <f>IF(N362="nulová",J362,0)</f>
        <v>0</v>
      </c>
      <c r="BJ362" s="18" t="s">
        <v>147</v>
      </c>
      <c r="BK362" s="198">
        <f>ROUND(I362*H362,2)</f>
        <v>0</v>
      </c>
      <c r="BL362" s="18" t="s">
        <v>747</v>
      </c>
      <c r="BM362" s="197" t="s">
        <v>754</v>
      </c>
    </row>
    <row r="363" s="12" customFormat="1" ht="22.8" customHeight="1">
      <c r="A363" s="12"/>
      <c r="B363" s="171"/>
      <c r="C363" s="12"/>
      <c r="D363" s="172" t="s">
        <v>79</v>
      </c>
      <c r="E363" s="182" t="s">
        <v>755</v>
      </c>
      <c r="F363" s="182" t="s">
        <v>756</v>
      </c>
      <c r="G363" s="12"/>
      <c r="H363" s="12"/>
      <c r="I363" s="174"/>
      <c r="J363" s="183">
        <f>BK363</f>
        <v>0</v>
      </c>
      <c r="K363" s="12"/>
      <c r="L363" s="171"/>
      <c r="M363" s="176"/>
      <c r="N363" s="177"/>
      <c r="O363" s="177"/>
      <c r="P363" s="178">
        <f>P364</f>
        <v>0</v>
      </c>
      <c r="Q363" s="177"/>
      <c r="R363" s="178">
        <f>R364</f>
        <v>0</v>
      </c>
      <c r="S363" s="177"/>
      <c r="T363" s="179">
        <f>T364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72" t="s">
        <v>169</v>
      </c>
      <c r="AT363" s="180" t="s">
        <v>79</v>
      </c>
      <c r="AU363" s="180" t="s">
        <v>88</v>
      </c>
      <c r="AY363" s="172" t="s">
        <v>139</v>
      </c>
      <c r="BK363" s="181">
        <f>BK364</f>
        <v>0</v>
      </c>
    </row>
    <row r="364" s="2" customFormat="1" ht="16.5" customHeight="1">
      <c r="A364" s="37"/>
      <c r="B364" s="184"/>
      <c r="C364" s="185" t="s">
        <v>757</v>
      </c>
      <c r="D364" s="185" t="s">
        <v>142</v>
      </c>
      <c r="E364" s="186" t="s">
        <v>758</v>
      </c>
      <c r="F364" s="187" t="s">
        <v>759</v>
      </c>
      <c r="G364" s="188" t="s">
        <v>316</v>
      </c>
      <c r="H364" s="234"/>
      <c r="I364" s="190"/>
      <c r="J364" s="191">
        <f>ROUND(I364*H364,2)</f>
        <v>0</v>
      </c>
      <c r="K364" s="192"/>
      <c r="L364" s="38"/>
      <c r="M364" s="235" t="s">
        <v>1</v>
      </c>
      <c r="N364" s="236" t="s">
        <v>46</v>
      </c>
      <c r="O364" s="237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97" t="s">
        <v>747</v>
      </c>
      <c r="AT364" s="197" t="s">
        <v>142</v>
      </c>
      <c r="AU364" s="197" t="s">
        <v>147</v>
      </c>
      <c r="AY364" s="18" t="s">
        <v>139</v>
      </c>
      <c r="BE364" s="198">
        <f>IF(N364="základní",J364,0)</f>
        <v>0</v>
      </c>
      <c r="BF364" s="198">
        <f>IF(N364="snížená",J364,0)</f>
        <v>0</v>
      </c>
      <c r="BG364" s="198">
        <f>IF(N364="zákl. přenesená",J364,0)</f>
        <v>0</v>
      </c>
      <c r="BH364" s="198">
        <f>IF(N364="sníž. přenesená",J364,0)</f>
        <v>0</v>
      </c>
      <c r="BI364" s="198">
        <f>IF(N364="nulová",J364,0)</f>
        <v>0</v>
      </c>
      <c r="BJ364" s="18" t="s">
        <v>147</v>
      </c>
      <c r="BK364" s="198">
        <f>ROUND(I364*H364,2)</f>
        <v>0</v>
      </c>
      <c r="BL364" s="18" t="s">
        <v>747</v>
      </c>
      <c r="BM364" s="197" t="s">
        <v>760</v>
      </c>
    </row>
    <row r="365" s="2" customFormat="1" ht="6.96" customHeight="1">
      <c r="A365" s="37"/>
      <c r="B365" s="59"/>
      <c r="C365" s="60"/>
      <c r="D365" s="60"/>
      <c r="E365" s="60"/>
      <c r="F365" s="60"/>
      <c r="G365" s="60"/>
      <c r="H365" s="60"/>
      <c r="I365" s="143"/>
      <c r="J365" s="60"/>
      <c r="K365" s="60"/>
      <c r="L365" s="38"/>
      <c r="M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</sheetData>
  <autoFilter ref="C141:K364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2020-04-22T16:52:17Z</dcterms:created>
  <dcterms:modified xsi:type="dcterms:W3CDTF">2020-04-22T16:52:19Z</dcterms:modified>
</cp:coreProperties>
</file>